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2"/>
  </bookViews>
  <sheets>
    <sheet name="Nhóm(6)" sheetId="6" r:id="rId1"/>
    <sheet name="Nhóm(5)" sheetId="5" r:id="rId2"/>
    <sheet name="Nhóm(4)" sheetId="4" r:id="rId3"/>
    <sheet name="Nhóm(3)" sheetId="3" r:id="rId4"/>
    <sheet name="Nhóm(2)" sheetId="2" r:id="rId5"/>
    <sheet name="Nhóm(1)" sheetId="1" r:id="rId6"/>
  </sheets>
  <definedNames>
    <definedName name="_xlnm._FilterDatabase" localSheetId="5" hidden="1">'Nhóm(1)'!$A$8:$AM$65</definedName>
    <definedName name="_xlnm._FilterDatabase" localSheetId="4" hidden="1">'Nhóm(2)'!$A$8:$AM$66</definedName>
    <definedName name="_xlnm._FilterDatabase" localSheetId="3" hidden="1">'Nhóm(3)'!$A$8:$AM$68</definedName>
    <definedName name="_xlnm._FilterDatabase" localSheetId="2" hidden="1">'Nhóm(4)'!$A$8:$AM$66</definedName>
    <definedName name="_xlnm._FilterDatabase" localSheetId="1" hidden="1">'Nhóm(5)'!$A$8:$AM$65</definedName>
    <definedName name="_xlnm._FilterDatabase" localSheetId="0" hidden="1">'Nhóm(6)'!$A$8:$AM$67</definedName>
    <definedName name="_xlnm.Print_Titles" localSheetId="5">'Nhóm(1)'!$4:$9</definedName>
    <definedName name="_xlnm.Print_Titles" localSheetId="4">'Nhóm(2)'!$4:$9</definedName>
    <definedName name="_xlnm.Print_Titles" localSheetId="3">'Nhóm(3)'!$4:$9</definedName>
    <definedName name="_xlnm.Print_Titles" localSheetId="2">'Nhóm(4)'!$4:$9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67" i="6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2" s="1"/>
  <c r="P9"/>
  <c r="AC8"/>
  <c r="Z8"/>
  <c r="Y8"/>
  <c r="T65" i="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0" s="1"/>
  <c r="P9"/>
  <c r="AF8"/>
  <c r="AD8"/>
  <c r="AB8"/>
  <c r="Z8"/>
  <c r="Y8"/>
  <c r="P71" i="4"/>
  <c r="P70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Q33"/>
  <c r="X33" s="1"/>
  <c r="T32"/>
  <c r="T31"/>
  <c r="T30"/>
  <c r="Q30"/>
  <c r="X30" s="1"/>
  <c r="T29"/>
  <c r="Q29"/>
  <c r="X29" s="1"/>
  <c r="T28"/>
  <c r="T27"/>
  <c r="T26"/>
  <c r="Q26"/>
  <c r="X26" s="1"/>
  <c r="T25"/>
  <c r="Q25"/>
  <c r="X25" s="1"/>
  <c r="T24"/>
  <c r="T23"/>
  <c r="T22"/>
  <c r="Q22"/>
  <c r="R22" s="1"/>
  <c r="T21"/>
  <c r="Q21"/>
  <c r="X21" s="1"/>
  <c r="T20"/>
  <c r="T19"/>
  <c r="T18"/>
  <c r="Q18"/>
  <c r="R18" s="1"/>
  <c r="T17"/>
  <c r="Q17"/>
  <c r="X17" s="1"/>
  <c r="T16"/>
  <c r="T15"/>
  <c r="T14"/>
  <c r="Q14"/>
  <c r="R14" s="1"/>
  <c r="T13"/>
  <c r="Q13"/>
  <c r="X13" s="1"/>
  <c r="T12"/>
  <c r="T11"/>
  <c r="T10"/>
  <c r="Q10"/>
  <c r="R10" s="1"/>
  <c r="P9"/>
  <c r="AF8"/>
  <c r="AD8"/>
  <c r="AC8"/>
  <c r="AB8"/>
  <c r="Z8"/>
  <c r="Y8"/>
  <c r="P73" i="3"/>
  <c r="P72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Q20"/>
  <c r="X20" s="1"/>
  <c r="T19"/>
  <c r="T18"/>
  <c r="Q18"/>
  <c r="X18" s="1"/>
  <c r="T17"/>
  <c r="T16"/>
  <c r="Q16"/>
  <c r="X16" s="1"/>
  <c r="T15"/>
  <c r="T14"/>
  <c r="Q14"/>
  <c r="X14" s="1"/>
  <c r="T13"/>
  <c r="T12"/>
  <c r="Q12"/>
  <c r="S12" s="1"/>
  <c r="T11"/>
  <c r="T10"/>
  <c r="Q10"/>
  <c r="X10" s="1"/>
  <c r="P9"/>
  <c r="AF8"/>
  <c r="AD8"/>
  <c r="AC8"/>
  <c r="AB8"/>
  <c r="Z8"/>
  <c r="Y8"/>
  <c r="T66" i="2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1" s="1"/>
  <c r="P9"/>
  <c r="AF8"/>
  <c r="AD8"/>
  <c r="AB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11"/>
  <c r="T10"/>
  <c r="X12" i="3" l="1"/>
  <c r="S10"/>
  <c r="S14"/>
  <c r="R10"/>
  <c r="Q11"/>
  <c r="R12"/>
  <c r="Q13"/>
  <c r="R14"/>
  <c r="Q15"/>
  <c r="R16"/>
  <c r="Q17"/>
  <c r="R18"/>
  <c r="Q19"/>
  <c r="R20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60"/>
  <c r="Q62"/>
  <c r="Q64"/>
  <c r="Q66"/>
  <c r="Q68"/>
  <c r="S16"/>
  <c r="S18"/>
  <c r="S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X58" s="1"/>
  <c r="Q59"/>
  <c r="Q61"/>
  <c r="Q63"/>
  <c r="Q65"/>
  <c r="Q67"/>
  <c r="S18" i="4"/>
  <c r="X18"/>
  <c r="S22"/>
  <c r="Q34"/>
  <c r="Q37"/>
  <c r="X37" s="1"/>
  <c r="Q38"/>
  <c r="Q41"/>
  <c r="X41" s="1"/>
  <c r="Q42"/>
  <c r="Q45"/>
  <c r="X45" s="1"/>
  <c r="Q46"/>
  <c r="Q49"/>
  <c r="X49" s="1"/>
  <c r="Q50"/>
  <c r="Q53"/>
  <c r="X53" s="1"/>
  <c r="Q54"/>
  <c r="Q57"/>
  <c r="X57" s="1"/>
  <c r="Q58"/>
  <c r="R58" s="1"/>
  <c r="Q59"/>
  <c r="Q62"/>
  <c r="Q63"/>
  <c r="Q66"/>
  <c r="R66" s="1"/>
  <c r="S10"/>
  <c r="X10"/>
  <c r="S14"/>
  <c r="X14"/>
  <c r="X22"/>
  <c r="Q11"/>
  <c r="X11" s="1"/>
  <c r="Q12"/>
  <c r="Q15"/>
  <c r="X15" s="1"/>
  <c r="Q16"/>
  <c r="Q19"/>
  <c r="X19" s="1"/>
  <c r="Q20"/>
  <c r="Q23"/>
  <c r="X23" s="1"/>
  <c r="Q24"/>
  <c r="R26"/>
  <c r="Q27"/>
  <c r="X27" s="1"/>
  <c r="Q28"/>
  <c r="R30"/>
  <c r="Q31"/>
  <c r="X31" s="1"/>
  <c r="Q32"/>
  <c r="Q35"/>
  <c r="X35" s="1"/>
  <c r="Q36"/>
  <c r="Q39"/>
  <c r="X39" s="1"/>
  <c r="Q40"/>
  <c r="Q43"/>
  <c r="X43" s="1"/>
  <c r="Q44"/>
  <c r="Q47"/>
  <c r="X47" s="1"/>
  <c r="Q48"/>
  <c r="Q51"/>
  <c r="X51" s="1"/>
  <c r="Q52"/>
  <c r="Q55"/>
  <c r="X55" s="1"/>
  <c r="Q56"/>
  <c r="Q60"/>
  <c r="Q61"/>
  <c r="Q64"/>
  <c r="Q65"/>
  <c r="Q12" i="6"/>
  <c r="R12" s="1"/>
  <c r="Q16"/>
  <c r="R16" s="1"/>
  <c r="Q20"/>
  <c r="R20" s="1"/>
  <c r="Q24"/>
  <c r="R24" s="1"/>
  <c r="Q10"/>
  <c r="R10" s="1"/>
  <c r="Q14"/>
  <c r="R14" s="1"/>
  <c r="Q18"/>
  <c r="R18" s="1"/>
  <c r="Q22"/>
  <c r="R22" s="1"/>
  <c r="S10"/>
  <c r="X10"/>
  <c r="S12"/>
  <c r="X12"/>
  <c r="S14"/>
  <c r="X14"/>
  <c r="S16"/>
  <c r="X16"/>
  <c r="S18"/>
  <c r="X18"/>
  <c r="S20"/>
  <c r="X20"/>
  <c r="S22"/>
  <c r="X22"/>
  <c r="S24"/>
  <c r="X24"/>
  <c r="Q26"/>
  <c r="Q28"/>
  <c r="Q30"/>
  <c r="X30" s="1"/>
  <c r="Q32"/>
  <c r="Q34"/>
  <c r="X34" s="1"/>
  <c r="Q36"/>
  <c r="Q38"/>
  <c r="X38" s="1"/>
  <c r="Q40"/>
  <c r="Q42"/>
  <c r="X42" s="1"/>
  <c r="Q44"/>
  <c r="Q46"/>
  <c r="X46" s="1"/>
  <c r="Q48"/>
  <c r="Q50"/>
  <c r="X50" s="1"/>
  <c r="Q52"/>
  <c r="Q54"/>
  <c r="X54" s="1"/>
  <c r="Q56"/>
  <c r="Q58"/>
  <c r="X58" s="1"/>
  <c r="Q60"/>
  <c r="Q62"/>
  <c r="X62" s="1"/>
  <c r="Q64"/>
  <c r="Q66"/>
  <c r="X66" s="1"/>
  <c r="AB8"/>
  <c r="AD8"/>
  <c r="AF8"/>
  <c r="Q11"/>
  <c r="Q13"/>
  <c r="Q15"/>
  <c r="X15" s="1"/>
  <c r="Q17"/>
  <c r="Q19"/>
  <c r="Q21"/>
  <c r="Q23"/>
  <c r="X23" s="1"/>
  <c r="Q25"/>
  <c r="Q27"/>
  <c r="X27" s="1"/>
  <c r="Q29"/>
  <c r="Q31"/>
  <c r="X31" s="1"/>
  <c r="Q33"/>
  <c r="Q35"/>
  <c r="X35" s="1"/>
  <c r="Q37"/>
  <c r="Q39"/>
  <c r="X39" s="1"/>
  <c r="Q41"/>
  <c r="Q43"/>
  <c r="X43" s="1"/>
  <c r="Q45"/>
  <c r="Q47"/>
  <c r="X47" s="1"/>
  <c r="Q49"/>
  <c r="Q51"/>
  <c r="X51" s="1"/>
  <c r="Q53"/>
  <c r="Q55"/>
  <c r="X55" s="1"/>
  <c r="Q57"/>
  <c r="Q59"/>
  <c r="X59" s="1"/>
  <c r="Q61"/>
  <c r="Q63"/>
  <c r="X63" s="1"/>
  <c r="Q65"/>
  <c r="Q67"/>
  <c r="X67" s="1"/>
  <c r="P71"/>
  <c r="S11" i="3"/>
  <c r="S13"/>
  <c r="S15"/>
  <c r="S17"/>
  <c r="S19"/>
  <c r="S21"/>
  <c r="S23"/>
  <c r="S25"/>
  <c r="S27"/>
  <c r="S29"/>
  <c r="S31"/>
  <c r="S33"/>
  <c r="S35"/>
  <c r="S37"/>
  <c r="S39"/>
  <c r="S41"/>
  <c r="S43"/>
  <c r="S45"/>
  <c r="S47"/>
  <c r="S49"/>
  <c r="S51"/>
  <c r="S53"/>
  <c r="S55"/>
  <c r="S57"/>
  <c r="R58"/>
  <c r="S59"/>
  <c r="S61"/>
  <c r="S63"/>
  <c r="S65"/>
  <c r="S67"/>
  <c r="R11" i="4"/>
  <c r="R13"/>
  <c r="R15"/>
  <c r="R17"/>
  <c r="R19"/>
  <c r="R21"/>
  <c r="R23"/>
  <c r="R25"/>
  <c r="S26"/>
  <c r="R27"/>
  <c r="S28"/>
  <c r="R29"/>
  <c r="S30"/>
  <c r="R31"/>
  <c r="S32"/>
  <c r="R33"/>
  <c r="S34"/>
  <c r="R35"/>
  <c r="S36"/>
  <c r="R37"/>
  <c r="S38"/>
  <c r="R39"/>
  <c r="S40"/>
  <c r="R41"/>
  <c r="S42"/>
  <c r="R43"/>
  <c r="S44"/>
  <c r="R45"/>
  <c r="S46"/>
  <c r="R47"/>
  <c r="S48"/>
  <c r="R49"/>
  <c r="S50"/>
  <c r="R51"/>
  <c r="S52"/>
  <c r="R53"/>
  <c r="S54"/>
  <c r="R55"/>
  <c r="S56"/>
  <c r="R57"/>
  <c r="S58"/>
  <c r="X58"/>
  <c r="S62"/>
  <c r="S66"/>
  <c r="X66"/>
  <c r="S58" i="3"/>
  <c r="S11" i="4"/>
  <c r="S13"/>
  <c r="S15"/>
  <c r="S17"/>
  <c r="S19"/>
  <c r="S21"/>
  <c r="S23"/>
  <c r="S25"/>
  <c r="S27"/>
  <c r="S29"/>
  <c r="S31"/>
  <c r="S33"/>
  <c r="S35"/>
  <c r="S37"/>
  <c r="S39"/>
  <c r="S41"/>
  <c r="S43"/>
  <c r="S45"/>
  <c r="S47"/>
  <c r="S49"/>
  <c r="S51"/>
  <c r="S53"/>
  <c r="S55"/>
  <c r="S57"/>
  <c r="S59"/>
  <c r="S61"/>
  <c r="S63"/>
  <c r="S65"/>
  <c r="AC8" i="5"/>
  <c r="Q10"/>
  <c r="Q12"/>
  <c r="Q14"/>
  <c r="Q16"/>
  <c r="Q18"/>
  <c r="Q20"/>
  <c r="Q22"/>
  <c r="Q24"/>
  <c r="Q26"/>
  <c r="Q28"/>
  <c r="X28" s="1"/>
  <c r="Q30"/>
  <c r="Q32"/>
  <c r="Q34"/>
  <c r="Q36"/>
  <c r="X36" s="1"/>
  <c r="Q38"/>
  <c r="X38" s="1"/>
  <c r="Q40"/>
  <c r="Q42"/>
  <c r="Q44"/>
  <c r="X44" s="1"/>
  <c r="Q46"/>
  <c r="Q48"/>
  <c r="Q50"/>
  <c r="Q52"/>
  <c r="X52" s="1"/>
  <c r="Q54"/>
  <c r="Q56"/>
  <c r="Q58"/>
  <c r="Q60"/>
  <c r="X60" s="1"/>
  <c r="Q62"/>
  <c r="Q64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P69"/>
  <c r="Q13" i="2"/>
  <c r="Q17"/>
  <c r="Q21"/>
  <c r="Q25"/>
  <c r="Q29"/>
  <c r="Q35"/>
  <c r="AC8"/>
  <c r="Q10"/>
  <c r="X10"/>
  <c r="Q12"/>
  <c r="X12" s="1"/>
  <c r="Q14"/>
  <c r="Q16"/>
  <c r="Q18"/>
  <c r="Q20"/>
  <c r="X20" s="1"/>
  <c r="Q22"/>
  <c r="Q24"/>
  <c r="Q26"/>
  <c r="Q28"/>
  <c r="X28" s="1"/>
  <c r="Q30"/>
  <c r="Q32"/>
  <c r="Q34"/>
  <c r="Q36"/>
  <c r="X36" s="1"/>
  <c r="Q38"/>
  <c r="Q40"/>
  <c r="Q42"/>
  <c r="Q44"/>
  <c r="X44" s="1"/>
  <c r="Q46"/>
  <c r="Q48"/>
  <c r="Q50"/>
  <c r="Q52"/>
  <c r="X52" s="1"/>
  <c r="Q54"/>
  <c r="Q56"/>
  <c r="Q58"/>
  <c r="Q60"/>
  <c r="X60" s="1"/>
  <c r="Q62"/>
  <c r="Q64"/>
  <c r="Q66"/>
  <c r="Q11"/>
  <c r="Q15"/>
  <c r="Q19"/>
  <c r="Q23"/>
  <c r="Q27"/>
  <c r="Q31"/>
  <c r="Q33"/>
  <c r="Q37"/>
  <c r="Q39"/>
  <c r="Q41"/>
  <c r="Q43"/>
  <c r="Q45"/>
  <c r="Q47"/>
  <c r="Q49"/>
  <c r="Q51"/>
  <c r="Q53"/>
  <c r="Q55"/>
  <c r="Q57"/>
  <c r="Q59"/>
  <c r="Q61"/>
  <c r="Q63"/>
  <c r="Q65"/>
  <c r="P70"/>
  <c r="P9" i="1"/>
  <c r="R62" i="4" l="1"/>
  <c r="X62"/>
  <c r="X65" i="3"/>
  <c r="R65"/>
  <c r="X61"/>
  <c r="R61"/>
  <c r="X54"/>
  <c r="S54"/>
  <c r="R54"/>
  <c r="X50"/>
  <c r="S50"/>
  <c r="R50"/>
  <c r="X46"/>
  <c r="S46"/>
  <c r="R46"/>
  <c r="X42"/>
  <c r="S42"/>
  <c r="R42"/>
  <c r="X38"/>
  <c r="S38"/>
  <c r="R38"/>
  <c r="X34"/>
  <c r="S34"/>
  <c r="R34"/>
  <c r="X30"/>
  <c r="S30"/>
  <c r="R30"/>
  <c r="X26"/>
  <c r="S26"/>
  <c r="R26"/>
  <c r="X22"/>
  <c r="S22"/>
  <c r="R22"/>
  <c r="R66"/>
  <c r="X66"/>
  <c r="S66"/>
  <c r="R62"/>
  <c r="X62"/>
  <c r="S62"/>
  <c r="X57"/>
  <c r="R57"/>
  <c r="X53"/>
  <c r="R53"/>
  <c r="X49"/>
  <c r="R49"/>
  <c r="X45"/>
  <c r="R45"/>
  <c r="X41"/>
  <c r="R41"/>
  <c r="X37"/>
  <c r="R37"/>
  <c r="X33"/>
  <c r="R33"/>
  <c r="X29"/>
  <c r="R29"/>
  <c r="X25"/>
  <c r="R25"/>
  <c r="X21"/>
  <c r="R21"/>
  <c r="X19"/>
  <c r="R19"/>
  <c r="X17"/>
  <c r="R17"/>
  <c r="X15"/>
  <c r="R15"/>
  <c r="X13"/>
  <c r="R13"/>
  <c r="X11"/>
  <c r="R11"/>
  <c r="X67"/>
  <c r="R67"/>
  <c r="X63"/>
  <c r="R63"/>
  <c r="X59"/>
  <c r="R59"/>
  <c r="X56"/>
  <c r="S56"/>
  <c r="R56"/>
  <c r="X52"/>
  <c r="S52"/>
  <c r="R52"/>
  <c r="X48"/>
  <c r="S48"/>
  <c r="R48"/>
  <c r="X44"/>
  <c r="S44"/>
  <c r="R44"/>
  <c r="X40"/>
  <c r="S40"/>
  <c r="R40"/>
  <c r="X36"/>
  <c r="S36"/>
  <c r="R36"/>
  <c r="X32"/>
  <c r="S32"/>
  <c r="R32"/>
  <c r="X28"/>
  <c r="S28"/>
  <c r="R28"/>
  <c r="X24"/>
  <c r="S24"/>
  <c r="R24"/>
  <c r="R68"/>
  <c r="X68"/>
  <c r="S68"/>
  <c r="R64"/>
  <c r="X64"/>
  <c r="S64"/>
  <c r="R60"/>
  <c r="X60"/>
  <c r="S60"/>
  <c r="X55"/>
  <c r="R55"/>
  <c r="X51"/>
  <c r="R51"/>
  <c r="X47"/>
  <c r="R47"/>
  <c r="X43"/>
  <c r="R43"/>
  <c r="X39"/>
  <c r="R39"/>
  <c r="X35"/>
  <c r="R35"/>
  <c r="X31"/>
  <c r="R31"/>
  <c r="X27"/>
  <c r="R27"/>
  <c r="X23"/>
  <c r="R23"/>
  <c r="R64" i="4"/>
  <c r="X64"/>
  <c r="S64"/>
  <c r="R60"/>
  <c r="X60"/>
  <c r="S60"/>
  <c r="X28"/>
  <c r="R28"/>
  <c r="X63"/>
  <c r="R63"/>
  <c r="X59"/>
  <c r="R59"/>
  <c r="X65"/>
  <c r="R65"/>
  <c r="X61"/>
  <c r="R61"/>
  <c r="X56"/>
  <c r="R56"/>
  <c r="X52"/>
  <c r="R52"/>
  <c r="X48"/>
  <c r="R48"/>
  <c r="X44"/>
  <c r="R44"/>
  <c r="X40"/>
  <c r="R40"/>
  <c r="X36"/>
  <c r="R36"/>
  <c r="X32"/>
  <c r="R32"/>
  <c r="X24"/>
  <c r="S24"/>
  <c r="R24"/>
  <c r="X20"/>
  <c r="S20"/>
  <c r="R20"/>
  <c r="X16"/>
  <c r="S16"/>
  <c r="R16"/>
  <c r="X12"/>
  <c r="S12"/>
  <c r="R12"/>
  <c r="X54"/>
  <c r="R54"/>
  <c r="X50"/>
  <c r="R50"/>
  <c r="X46"/>
  <c r="R46"/>
  <c r="X42"/>
  <c r="R42"/>
  <c r="X38"/>
  <c r="R38"/>
  <c r="X34"/>
  <c r="R34"/>
  <c r="AL8"/>
  <c r="D70" s="1"/>
  <c r="S65" i="6"/>
  <c r="R65"/>
  <c r="S57"/>
  <c r="R57"/>
  <c r="S53"/>
  <c r="R53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X21"/>
  <c r="X13"/>
  <c r="S61"/>
  <c r="R61"/>
  <c r="S49"/>
  <c r="R49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X26"/>
  <c r="S26"/>
  <c r="X64"/>
  <c r="X60"/>
  <c r="X56"/>
  <c r="X52"/>
  <c r="X48"/>
  <c r="X44"/>
  <c r="X40"/>
  <c r="X36"/>
  <c r="X32"/>
  <c r="X28"/>
  <c r="X19"/>
  <c r="X11"/>
  <c r="X65"/>
  <c r="X61"/>
  <c r="X57"/>
  <c r="X53"/>
  <c r="X49"/>
  <c r="X45"/>
  <c r="X41"/>
  <c r="X37"/>
  <c r="X33"/>
  <c r="X29"/>
  <c r="X25"/>
  <c r="X17"/>
  <c r="X63" i="5"/>
  <c r="S63"/>
  <c r="R63"/>
  <c r="X55"/>
  <c r="S55"/>
  <c r="R55"/>
  <c r="X47"/>
  <c r="S47"/>
  <c r="R47"/>
  <c r="X39"/>
  <c r="S39"/>
  <c r="R39"/>
  <c r="X31"/>
  <c r="S31"/>
  <c r="R31"/>
  <c r="X23"/>
  <c r="S23"/>
  <c r="R23"/>
  <c r="X11"/>
  <c r="S11"/>
  <c r="R11"/>
  <c r="R64"/>
  <c r="S64"/>
  <c r="R56"/>
  <c r="S56"/>
  <c r="R48"/>
  <c r="S48"/>
  <c r="R40"/>
  <c r="S40"/>
  <c r="R32"/>
  <c r="S32"/>
  <c r="R24"/>
  <c r="S24"/>
  <c r="R20"/>
  <c r="S20"/>
  <c r="R16"/>
  <c r="S16"/>
  <c r="R12"/>
  <c r="S12"/>
  <c r="R10"/>
  <c r="S10"/>
  <c r="X64"/>
  <c r="X56"/>
  <c r="X48"/>
  <c r="X40"/>
  <c r="X32"/>
  <c r="X24"/>
  <c r="X20"/>
  <c r="X16"/>
  <c r="X12"/>
  <c r="D73" i="4"/>
  <c r="X59" i="5"/>
  <c r="S59"/>
  <c r="R59"/>
  <c r="X51"/>
  <c r="S51"/>
  <c r="R51"/>
  <c r="X43"/>
  <c r="S43"/>
  <c r="R43"/>
  <c r="X35"/>
  <c r="S35"/>
  <c r="R35"/>
  <c r="X27"/>
  <c r="S27"/>
  <c r="R27"/>
  <c r="X19"/>
  <c r="S19"/>
  <c r="R19"/>
  <c r="X15"/>
  <c r="S15"/>
  <c r="R15"/>
  <c r="R60"/>
  <c r="S60"/>
  <c r="R52"/>
  <c r="S52"/>
  <c r="R44"/>
  <c r="S44"/>
  <c r="R36"/>
  <c r="S36"/>
  <c r="R28"/>
  <c r="S28"/>
  <c r="X65"/>
  <c r="S65"/>
  <c r="R65"/>
  <c r="X61"/>
  <c r="S61"/>
  <c r="R61"/>
  <c r="X57"/>
  <c r="S57"/>
  <c r="R57"/>
  <c r="X53"/>
  <c r="S53"/>
  <c r="R53"/>
  <c r="X49"/>
  <c r="S49"/>
  <c r="R49"/>
  <c r="X45"/>
  <c r="S45"/>
  <c r="R45"/>
  <c r="X41"/>
  <c r="S41"/>
  <c r="R41"/>
  <c r="X37"/>
  <c r="S37"/>
  <c r="R37"/>
  <c r="X33"/>
  <c r="S33"/>
  <c r="R33"/>
  <c r="X29"/>
  <c r="S29"/>
  <c r="R29"/>
  <c r="X25"/>
  <c r="S25"/>
  <c r="R25"/>
  <c r="X21"/>
  <c r="S21"/>
  <c r="R21"/>
  <c r="X17"/>
  <c r="S17"/>
  <c r="R17"/>
  <c r="X13"/>
  <c r="S13"/>
  <c r="R13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10"/>
  <c r="X62"/>
  <c r="X58"/>
  <c r="X54"/>
  <c r="X50"/>
  <c r="X46"/>
  <c r="X42"/>
  <c r="X34"/>
  <c r="X30"/>
  <c r="X26"/>
  <c r="X22"/>
  <c r="X18"/>
  <c r="X14"/>
  <c r="D71" i="4"/>
  <c r="X65" i="2"/>
  <c r="S65"/>
  <c r="R65"/>
  <c r="X61"/>
  <c r="S61"/>
  <c r="R61"/>
  <c r="X57"/>
  <c r="S57"/>
  <c r="R57"/>
  <c r="X53"/>
  <c r="S53"/>
  <c r="R53"/>
  <c r="X49"/>
  <c r="S49"/>
  <c r="R49"/>
  <c r="X45"/>
  <c r="S45"/>
  <c r="R45"/>
  <c r="X41"/>
  <c r="S41"/>
  <c r="R41"/>
  <c r="X37"/>
  <c r="R37"/>
  <c r="S37"/>
  <c r="S31"/>
  <c r="R31"/>
  <c r="X31"/>
  <c r="S23"/>
  <c r="R23"/>
  <c r="X23"/>
  <c r="S15"/>
  <c r="R15"/>
  <c r="X15"/>
  <c r="R66"/>
  <c r="S66"/>
  <c r="R62"/>
  <c r="S62"/>
  <c r="R58"/>
  <c r="S58"/>
  <c r="R54"/>
  <c r="S54"/>
  <c r="R50"/>
  <c r="S50"/>
  <c r="R46"/>
  <c r="S46"/>
  <c r="R42"/>
  <c r="S42"/>
  <c r="R38"/>
  <c r="S38"/>
  <c r="S34"/>
  <c r="R34"/>
  <c r="R30"/>
  <c r="S30"/>
  <c r="R26"/>
  <c r="S26"/>
  <c r="R22"/>
  <c r="S22"/>
  <c r="R18"/>
  <c r="S18"/>
  <c r="R14"/>
  <c r="S14"/>
  <c r="X29"/>
  <c r="R29"/>
  <c r="S29"/>
  <c r="X21"/>
  <c r="R21"/>
  <c r="S21"/>
  <c r="X13"/>
  <c r="R13"/>
  <c r="S13"/>
  <c r="X66"/>
  <c r="X62"/>
  <c r="X54"/>
  <c r="X46"/>
  <c r="X38"/>
  <c r="X30"/>
  <c r="X22"/>
  <c r="X14"/>
  <c r="X63"/>
  <c r="S63"/>
  <c r="R63"/>
  <c r="X59"/>
  <c r="S59"/>
  <c r="R59"/>
  <c r="X55"/>
  <c r="S55"/>
  <c r="R55"/>
  <c r="X51"/>
  <c r="S51"/>
  <c r="R51"/>
  <c r="X47"/>
  <c r="S47"/>
  <c r="R47"/>
  <c r="X43"/>
  <c r="S43"/>
  <c r="R43"/>
  <c r="X39"/>
  <c r="S39"/>
  <c r="R39"/>
  <c r="S33"/>
  <c r="R33"/>
  <c r="X33"/>
  <c r="S27"/>
  <c r="R27"/>
  <c r="X27"/>
  <c r="S19"/>
  <c r="R19"/>
  <c r="X19"/>
  <c r="S11"/>
  <c r="R11"/>
  <c r="X11"/>
  <c r="R64"/>
  <c r="S64"/>
  <c r="R60"/>
  <c r="S60"/>
  <c r="R56"/>
  <c r="S56"/>
  <c r="R52"/>
  <c r="S52"/>
  <c r="R48"/>
  <c r="S48"/>
  <c r="R44"/>
  <c r="S44"/>
  <c r="R40"/>
  <c r="S40"/>
  <c r="R36"/>
  <c r="S36"/>
  <c r="S32"/>
  <c r="R32"/>
  <c r="S28"/>
  <c r="R28"/>
  <c r="S24"/>
  <c r="R24"/>
  <c r="S20"/>
  <c r="R20"/>
  <c r="S16"/>
  <c r="R16"/>
  <c r="S12"/>
  <c r="R12"/>
  <c r="R10"/>
  <c r="S10"/>
  <c r="X35"/>
  <c r="R35"/>
  <c r="S35"/>
  <c r="X25"/>
  <c r="R25"/>
  <c r="S25"/>
  <c r="X17"/>
  <c r="R17"/>
  <c r="S17"/>
  <c r="X64"/>
  <c r="X56"/>
  <c r="X48"/>
  <c r="X40"/>
  <c r="X32"/>
  <c r="X24"/>
  <c r="X16"/>
  <c r="X58"/>
  <c r="X50"/>
  <c r="X42"/>
  <c r="X34"/>
  <c r="X26"/>
  <c r="X18"/>
  <c r="Q13" i="1"/>
  <c r="Q15"/>
  <c r="Q17"/>
  <c r="Q19"/>
  <c r="Q21"/>
  <c r="Q23"/>
  <c r="Q25"/>
  <c r="Q27"/>
  <c r="Q29"/>
  <c r="Q31"/>
  <c r="Q33"/>
  <c r="Q35"/>
  <c r="X35" s="1"/>
  <c r="Q37"/>
  <c r="Q39"/>
  <c r="Q41"/>
  <c r="Q43"/>
  <c r="Q45"/>
  <c r="Q47"/>
  <c r="Q49"/>
  <c r="Q51"/>
  <c r="Q53"/>
  <c r="Q55"/>
  <c r="Q57"/>
  <c r="Q59"/>
  <c r="Q61"/>
  <c r="Q63"/>
  <c r="Q65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11"/>
  <c r="Z8"/>
  <c r="Y8"/>
  <c r="AJ8" i="4" l="1"/>
  <c r="AH8"/>
  <c r="D73" i="2"/>
  <c r="D73" i="3"/>
  <c r="AJ8"/>
  <c r="D75"/>
  <c r="AL8"/>
  <c r="D72" s="1"/>
  <c r="AH8"/>
  <c r="AJ8" i="6"/>
  <c r="D72"/>
  <c r="AH8"/>
  <c r="AL8"/>
  <c r="D74"/>
  <c r="AL8" i="5"/>
  <c r="AJ8"/>
  <c r="D72"/>
  <c r="D70"/>
  <c r="AH8"/>
  <c r="AH8" i="2"/>
  <c r="D71"/>
  <c r="AL8"/>
  <c r="AJ8"/>
  <c r="S62" i="1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5"/>
  <c r="R65"/>
  <c r="X65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4"/>
  <c r="X64"/>
  <c r="R64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63"/>
  <c r="R63"/>
  <c r="X63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S31"/>
  <c r="R31"/>
  <c r="X31"/>
  <c r="S27"/>
  <c r="R27"/>
  <c r="X27"/>
  <c r="S23"/>
  <c r="R23"/>
  <c r="X23"/>
  <c r="S19"/>
  <c r="R19"/>
  <c r="X19"/>
  <c r="S15"/>
  <c r="R15"/>
  <c r="X15"/>
  <c r="AF8"/>
  <c r="P69"/>
  <c r="P70"/>
  <c r="AD8"/>
  <c r="AB8"/>
  <c r="AC8"/>
  <c r="AA8" i="4" l="1"/>
  <c r="AK8" s="1"/>
  <c r="AA8" i="3"/>
  <c r="AI8" s="1"/>
  <c r="D71" i="6"/>
  <c r="AA8"/>
  <c r="AM8" s="1"/>
  <c r="P69" i="4"/>
  <c r="D69"/>
  <c r="AG8"/>
  <c r="AE8"/>
  <c r="AM8"/>
  <c r="D69" i="5"/>
  <c r="AA8"/>
  <c r="AK8" s="1"/>
  <c r="D70" i="2"/>
  <c r="AA8"/>
  <c r="AL8" i="1"/>
  <c r="D69" s="1"/>
  <c r="D72"/>
  <c r="D70"/>
  <c r="AJ8"/>
  <c r="AH8"/>
  <c r="AI8" i="4" l="1"/>
  <c r="AK8" i="3"/>
  <c r="AG8"/>
  <c r="P71"/>
  <c r="D71"/>
  <c r="AE8"/>
  <c r="AM8"/>
  <c r="AM8" i="5"/>
  <c r="AI8" i="6"/>
  <c r="P70"/>
  <c r="D70"/>
  <c r="AG8"/>
  <c r="AE8"/>
  <c r="AK8"/>
  <c r="P68" i="5"/>
  <c r="D68"/>
  <c r="AG8"/>
  <c r="AE8"/>
  <c r="AI8"/>
  <c r="P69" i="2"/>
  <c r="D69"/>
  <c r="AG8"/>
  <c r="AE8"/>
  <c r="AI8"/>
  <c r="AK8"/>
  <c r="AM8"/>
  <c r="AA8" i="1"/>
  <c r="AK8" l="1"/>
  <c r="P68"/>
  <c r="D68"/>
  <c r="AG8"/>
  <c r="AM8"/>
  <c r="AE8"/>
  <c r="AI8"/>
</calcChain>
</file>

<file path=xl/sharedStrings.xml><?xml version="1.0" encoding="utf-8"?>
<sst xmlns="http://schemas.openxmlformats.org/spreadsheetml/2006/main" count="3898" uniqueCount="1087">
  <si>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</si>
  <si>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</si>
  <si>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</si>
  <si>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</si>
  <si>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</si>
  <si>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</si>
  <si>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</si>
  <si>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</si>
  <si>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</si>
  <si>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</si>
  <si>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</si>
  <si>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</si>
  <si>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</si>
  <si>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</si>
  <si>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</si>
  <si>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</si>
  <si>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</si>
  <si>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</si>
  <si>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</si>
  <si>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</si>
  <si>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</si>
  <si>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</si>
  <si>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</si>
  <si>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</si>
  <si>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</si>
  <si>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</si>
  <si>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</si>
  <si>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</si>
  <si>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</si>
  <si>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</si>
  <si>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</si>
  <si>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</si>
  <si>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</si>
  <si>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</si>
  <si>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</si>
  <si>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</si>
  <si>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</si>
  <si>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</si>
  <si>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</si>
  <si>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</si>
  <si>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</si>
  <si>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</si>
  <si>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</si>
  <si>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</si>
  <si>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</si>
  <si>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</si>
  <si>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</si>
  <si>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</si>
  <si>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</si>
  <si>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</si>
  <si>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</si>
  <si>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</si>
  <si>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</si>
  <si>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</si>
  <si>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</si>
  <si>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</si>
  <si>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</si>
  <si>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</si>
  <si>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</si>
  <si>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Giờ thi: 10h00</t>
  </si>
  <si>
    <t>Nhóm: TEL1406-01</t>
  </si>
  <si>
    <t>Cơ sở kỹ thuật Thông tin quang</t>
  </si>
  <si>
    <t>Ngày thi: 12/ 06/ 2017</t>
  </si>
  <si>
    <t>205 A3</t>
  </si>
  <si>
    <t>207 A3</t>
  </si>
  <si>
    <t>201A-A3</t>
  </si>
  <si>
    <t>201A -A3</t>
  </si>
  <si>
    <t>201B-A3</t>
  </si>
  <si>
    <t>703 A2</t>
  </si>
  <si>
    <t>705 A2</t>
  </si>
  <si>
    <t>603 A2</t>
  </si>
  <si>
    <t>605 A2</t>
  </si>
  <si>
    <t>602 A2</t>
  </si>
  <si>
    <t>601 A2</t>
  </si>
  <si>
    <t>B14DCVT231</t>
  </si>
  <si>
    <t>Nguyễn Kiều</t>
  </si>
  <si>
    <t>Anh</t>
  </si>
  <si>
    <t>05/07/95</t>
  </si>
  <si>
    <t>D14CQVT01-B</t>
  </si>
  <si>
    <t>B14DCVT183</t>
  </si>
  <si>
    <t>Nguyễn Văn</t>
  </si>
  <si>
    <t>02/11/96</t>
  </si>
  <si>
    <t>B13DCVT241</t>
  </si>
  <si>
    <t>Tạ Hoàng</t>
  </si>
  <si>
    <t>19/09/95</t>
  </si>
  <si>
    <t>D14CQVT06-B</t>
  </si>
  <si>
    <t>B14DCVT256</t>
  </si>
  <si>
    <t>Trần Đình</t>
  </si>
  <si>
    <t>Chiến</t>
  </si>
  <si>
    <t>12/09/95</t>
  </si>
  <si>
    <t>D14CQVT02-B</t>
  </si>
  <si>
    <t>B14DCVT403</t>
  </si>
  <si>
    <t>Trịnh Đình</t>
  </si>
  <si>
    <t>Cương</t>
  </si>
  <si>
    <t>12/03/96</t>
  </si>
  <si>
    <t>D14CQVT05-B</t>
  </si>
  <si>
    <t>B14DCVT196</t>
  </si>
  <si>
    <t>Nguyễn Mạnh</t>
  </si>
  <si>
    <t>Cường</t>
  </si>
  <si>
    <t>21/06/96</t>
  </si>
  <si>
    <t>B14DCVT046</t>
  </si>
  <si>
    <t>Phạm Tiến</t>
  </si>
  <si>
    <t>Đạt</t>
  </si>
  <si>
    <t>28/03/96</t>
  </si>
  <si>
    <t>B14DCVT124</t>
  </si>
  <si>
    <t>Đức</t>
  </si>
  <si>
    <t>25/03/96</t>
  </si>
  <si>
    <t>B14DCVT006</t>
  </si>
  <si>
    <t>Đỗ Quốc</t>
  </si>
  <si>
    <t>Dũng</t>
  </si>
  <si>
    <t>30/12/96</t>
  </si>
  <si>
    <t>B14DCVT037</t>
  </si>
  <si>
    <t>Trần Xuân</t>
  </si>
  <si>
    <t>Duyệt</t>
  </si>
  <si>
    <t>06/08/96</t>
  </si>
  <si>
    <t>B14DCVT033</t>
  </si>
  <si>
    <t>Đỗ Ngọc</t>
  </si>
  <si>
    <t>Hà</t>
  </si>
  <si>
    <t>08/09/96</t>
  </si>
  <si>
    <t>B14DCVT025</t>
  </si>
  <si>
    <t>Hiệp</t>
  </si>
  <si>
    <t>02/05/96</t>
  </si>
  <si>
    <t>B14DCVT003</t>
  </si>
  <si>
    <t>Phan Duy</t>
  </si>
  <si>
    <t>02/02/96</t>
  </si>
  <si>
    <t>B14DCVT127</t>
  </si>
  <si>
    <t>Trịnh Xuân</t>
  </si>
  <si>
    <t>Hiếu</t>
  </si>
  <si>
    <t>04/12/96</t>
  </si>
  <si>
    <t>B14DCVT174</t>
  </si>
  <si>
    <t>Hoàng</t>
  </si>
  <si>
    <t>03/01/96</t>
  </si>
  <si>
    <t>B14DCVT004</t>
  </si>
  <si>
    <t>Vương Minh</t>
  </si>
  <si>
    <t>09/05/96</t>
  </si>
  <si>
    <t>B14DCVT191</t>
  </si>
  <si>
    <t>Phạm Mạnh</t>
  </si>
  <si>
    <t>Hưng</t>
  </si>
  <si>
    <t>18/11/94</t>
  </si>
  <si>
    <t>D14CQVT03-B</t>
  </si>
  <si>
    <t>B14DCVT120</t>
  </si>
  <si>
    <t>Nguyễn Thị Dịu</t>
  </si>
  <si>
    <t>Hương</t>
  </si>
  <si>
    <t>14/06/96</t>
  </si>
  <si>
    <t>B14DCVT129</t>
  </si>
  <si>
    <t>Nguyễn Thị</t>
  </si>
  <si>
    <t>Hường</t>
  </si>
  <si>
    <t>09/09/96</t>
  </si>
  <si>
    <t>B14DCVT063</t>
  </si>
  <si>
    <t>Nguyễn Quang</t>
  </si>
  <si>
    <t>Huy</t>
  </si>
  <si>
    <t>25/02/95</t>
  </si>
  <si>
    <t>B14DCVT082</t>
  </si>
  <si>
    <t>Vũ Ngọc</t>
  </si>
  <si>
    <t>12/10/96</t>
  </si>
  <si>
    <t>B14DCVT376</t>
  </si>
  <si>
    <t>Lê Thanh</t>
  </si>
  <si>
    <t>Long</t>
  </si>
  <si>
    <t>15/05/96</t>
  </si>
  <si>
    <t>D14CQVT04-B</t>
  </si>
  <si>
    <t>B14DCVT043</t>
  </si>
  <si>
    <t>Mai Thanh</t>
  </si>
  <si>
    <t>24/10/96</t>
  </si>
  <si>
    <t>B14DCVT227</t>
  </si>
  <si>
    <t>Mai Hải</t>
  </si>
  <si>
    <t>Nam</t>
  </si>
  <si>
    <t>19/05/96</t>
  </si>
  <si>
    <t>B14DCVT367</t>
  </si>
  <si>
    <t>Nguyễn Phương</t>
  </si>
  <si>
    <t>25/06/96</t>
  </si>
  <si>
    <t>B14DCVT575</t>
  </si>
  <si>
    <t>Phan Thị Thùy</t>
  </si>
  <si>
    <t>Ngân</t>
  </si>
  <si>
    <t>06/05/96</t>
  </si>
  <si>
    <t>B14DCVT056</t>
  </si>
  <si>
    <t>Đinh Đức</t>
  </si>
  <si>
    <t>Nhật</t>
  </si>
  <si>
    <t>31/10/96</t>
  </si>
  <si>
    <t>B13DCVT134</t>
  </si>
  <si>
    <t>Lương Thị</t>
  </si>
  <si>
    <t>Nụ</t>
  </si>
  <si>
    <t>13/10/95</t>
  </si>
  <si>
    <t>D13CQVT03-B</t>
  </si>
  <si>
    <t>B14DCVT049</t>
  </si>
  <si>
    <t>Phạm Thị</t>
  </si>
  <si>
    <t>Oanh</t>
  </si>
  <si>
    <t>13/09/96</t>
  </si>
  <si>
    <t>B14DCVT651</t>
  </si>
  <si>
    <t>Nguyễn Đức</t>
  </si>
  <si>
    <t>Phong</t>
  </si>
  <si>
    <t>26/10/96</t>
  </si>
  <si>
    <t>B14DCVT275</t>
  </si>
  <si>
    <t>Trần Văn</t>
  </si>
  <si>
    <t>11/11/94</t>
  </si>
  <si>
    <t>B14DCVT212</t>
  </si>
  <si>
    <t>Vũ Hải</t>
  </si>
  <si>
    <t>24/09/95</t>
  </si>
  <si>
    <t>B14DCVT177</t>
  </si>
  <si>
    <t>Phạm Minh</t>
  </si>
  <si>
    <t>Quang</t>
  </si>
  <si>
    <t>B12DCVT129</t>
  </si>
  <si>
    <t>Lê Minh</t>
  </si>
  <si>
    <t>Quý</t>
  </si>
  <si>
    <t>23/08/94</t>
  </si>
  <si>
    <t>D12CQVT03-B</t>
  </si>
  <si>
    <t>B14DCVT581</t>
  </si>
  <si>
    <t>Tô Anh</t>
  </si>
  <si>
    <t>Quyền</t>
  </si>
  <si>
    <t>28/09/96</t>
  </si>
  <si>
    <t>B14DCVT437</t>
  </si>
  <si>
    <t>Đỗ Văn</t>
  </si>
  <si>
    <t>Sáng</t>
  </si>
  <si>
    <t>25/10/96</t>
  </si>
  <si>
    <t>B14DCVT671</t>
  </si>
  <si>
    <t>Đặng Duy</t>
  </si>
  <si>
    <t>Sơn</t>
  </si>
  <si>
    <t>14/11/96</t>
  </si>
  <si>
    <t>B14DCVT022</t>
  </si>
  <si>
    <t>Đào Phúc</t>
  </si>
  <si>
    <t>23/09/96</t>
  </si>
  <si>
    <t>B14DCVT244</t>
  </si>
  <si>
    <t>Lê Hùng</t>
  </si>
  <si>
    <t>02/06/96</t>
  </si>
  <si>
    <t>B14DCVT593</t>
  </si>
  <si>
    <t>Tạo</t>
  </si>
  <si>
    <t>22/02/96</t>
  </si>
  <si>
    <t>B14DCVT008</t>
  </si>
  <si>
    <t>Trịnh Ngọc</t>
  </si>
  <si>
    <t>Thắng</t>
  </si>
  <si>
    <t>24/05/92</t>
  </si>
  <si>
    <t>B14DCVT511</t>
  </si>
  <si>
    <t>Thao</t>
  </si>
  <si>
    <t>16/09/96</t>
  </si>
  <si>
    <t>B14DCVT655</t>
  </si>
  <si>
    <t>Bùi Thị</t>
  </si>
  <si>
    <t>Thủy</t>
  </si>
  <si>
    <t>28/09/95</t>
  </si>
  <si>
    <t>B14DCVT047</t>
  </si>
  <si>
    <t>Hoàng Minh</t>
  </si>
  <si>
    <t>Tiến</t>
  </si>
  <si>
    <t>B14DCVT225</t>
  </si>
  <si>
    <t>Nguyễn Việt</t>
  </si>
  <si>
    <t>16/02/95</t>
  </si>
  <si>
    <t>B14DCVT194</t>
  </si>
  <si>
    <t>Hà Huy</t>
  </si>
  <si>
    <t>Tiệp</t>
  </si>
  <si>
    <t>03/03/95</t>
  </si>
  <si>
    <t>B13DCVT372</t>
  </si>
  <si>
    <t>Vương Văn</t>
  </si>
  <si>
    <t>Tĩnh</t>
  </si>
  <si>
    <t>19/08/95</t>
  </si>
  <si>
    <t>D13CQVT08-B</t>
  </si>
  <si>
    <t>B14DCVT599</t>
  </si>
  <si>
    <t>Lê Tiến</t>
  </si>
  <si>
    <t>Trang</t>
  </si>
  <si>
    <t>18/02/96</t>
  </si>
  <si>
    <t>B14DCVT255</t>
  </si>
  <si>
    <t>Nguyễn Thành</t>
  </si>
  <si>
    <t>Trung</t>
  </si>
  <si>
    <t>02/08/95</t>
  </si>
  <si>
    <t>B14DCVT055</t>
  </si>
  <si>
    <t>Phan Trọng</t>
  </si>
  <si>
    <t>Trường</t>
  </si>
  <si>
    <t>25/05/96</t>
  </si>
  <si>
    <t>B14DCVT050</t>
  </si>
  <si>
    <t>Trần Thanh</t>
  </si>
  <si>
    <t>Tú</t>
  </si>
  <si>
    <t>B14DCVT243</t>
  </si>
  <si>
    <t>Cao Trọng</t>
  </si>
  <si>
    <t>Tuấn</t>
  </si>
  <si>
    <t>28/03/93</t>
  </si>
  <si>
    <t>B14DCVT071</t>
  </si>
  <si>
    <t>Tùng</t>
  </si>
  <si>
    <t>B14DCVT237</t>
  </si>
  <si>
    <t>09/03/96</t>
  </si>
  <si>
    <t>B14DCVT038</t>
  </si>
  <si>
    <t>Phạm Duy</t>
  </si>
  <si>
    <t>Việt</t>
  </si>
  <si>
    <t>25/08/96</t>
  </si>
  <si>
    <t>B14DCVT490</t>
  </si>
  <si>
    <t>Thân Mạnh</t>
  </si>
  <si>
    <t>Vinh</t>
  </si>
  <si>
    <t>27/02/95</t>
  </si>
  <si>
    <t>B14DCVT067</t>
  </si>
  <si>
    <t>Bùi Vân</t>
  </si>
  <si>
    <t>07/11/96</t>
  </si>
  <si>
    <t>B14DCVT619</t>
  </si>
  <si>
    <t>Đinh Thị Phương</t>
  </si>
  <si>
    <t>30/04/96</t>
  </si>
  <si>
    <t>B14DCVT039</t>
  </si>
  <si>
    <t>Nguyễn Khắc</t>
  </si>
  <si>
    <t>28/10/96</t>
  </si>
  <si>
    <t>B14DCVT189</t>
  </si>
  <si>
    <t>Nguyễn Tuấn</t>
  </si>
  <si>
    <t>28/07/93</t>
  </si>
  <si>
    <t>B14DCVT107</t>
  </si>
  <si>
    <t>Phạm Kim</t>
  </si>
  <si>
    <t>07/01/96</t>
  </si>
  <si>
    <t>B14DCVT158</t>
  </si>
  <si>
    <t>Trần Nguyên</t>
  </si>
  <si>
    <t>24/06/96</t>
  </si>
  <si>
    <t>B14DCVT190</t>
  </si>
  <si>
    <t>Vũ Tuấn</t>
  </si>
  <si>
    <t>19/04/96</t>
  </si>
  <si>
    <t>B14DCVT339</t>
  </si>
  <si>
    <t>Phan Hồng</t>
  </si>
  <si>
    <t>Bảo</t>
  </si>
  <si>
    <t>01/11/96</t>
  </si>
  <si>
    <t>B13DCVT052</t>
  </si>
  <si>
    <t>Chương</t>
  </si>
  <si>
    <t>22/03/95</t>
  </si>
  <si>
    <t>D13CQVT02-B</t>
  </si>
  <si>
    <t>B14DCVT207</t>
  </si>
  <si>
    <t>Chu Chí</t>
  </si>
  <si>
    <t>21/07/96</t>
  </si>
  <si>
    <t>B14DCVT661</t>
  </si>
  <si>
    <t>Trần Hữu</t>
  </si>
  <si>
    <t>Dân</t>
  </si>
  <si>
    <t>29/05/95</t>
  </si>
  <si>
    <t>B14DCVT533</t>
  </si>
  <si>
    <t>Nguyễn Tiến</t>
  </si>
  <si>
    <t>13/05/96</t>
  </si>
  <si>
    <t>B14DCVT665</t>
  </si>
  <si>
    <t>Đoàn Thành</t>
  </si>
  <si>
    <t>Đông</t>
  </si>
  <si>
    <t>25/09/94</t>
  </si>
  <si>
    <t>B14DCVT618</t>
  </si>
  <si>
    <t>23/06/95</t>
  </si>
  <si>
    <t>B14DCVT239</t>
  </si>
  <si>
    <t>Nguyễn Đăng</t>
  </si>
  <si>
    <t>Dương</t>
  </si>
  <si>
    <t>04/08/96</t>
  </si>
  <si>
    <t>B13DCVT351</t>
  </si>
  <si>
    <t>Khuất Duy</t>
  </si>
  <si>
    <t>Hanh</t>
  </si>
  <si>
    <t>17/09/95</t>
  </si>
  <si>
    <t>B14DCVT632</t>
  </si>
  <si>
    <t>Đỗ Xuân</t>
  </si>
  <si>
    <t>Hiển</t>
  </si>
  <si>
    <t>08/10/96</t>
  </si>
  <si>
    <t>B14DCVT005</t>
  </si>
  <si>
    <t>Hoàng Trọng</t>
  </si>
  <si>
    <t>18/12/96</t>
  </si>
  <si>
    <t>B14DCVT349</t>
  </si>
  <si>
    <t>Đào Văn</t>
  </si>
  <si>
    <t>Hợp</t>
  </si>
  <si>
    <t>16/06/96</t>
  </si>
  <si>
    <t>B14DCVT010</t>
  </si>
  <si>
    <t>Ngô Mạnh</t>
  </si>
  <si>
    <t>Hùng</t>
  </si>
  <si>
    <t>10/08/89</t>
  </si>
  <si>
    <t>B14DCVT109</t>
  </si>
  <si>
    <t>06/11/96</t>
  </si>
  <si>
    <t>B14DCVT121</t>
  </si>
  <si>
    <t>Hoàng Mạnh</t>
  </si>
  <si>
    <t>24/12/96</t>
  </si>
  <si>
    <t>B14DCVT079</t>
  </si>
  <si>
    <t>Trịnh Quang</t>
  </si>
  <si>
    <t>13/11/96</t>
  </si>
  <si>
    <t>B14DCVT442</t>
  </si>
  <si>
    <t>Nguyễn</t>
  </si>
  <si>
    <t>Khang</t>
  </si>
  <si>
    <t>02/12/95</t>
  </si>
  <si>
    <t>B14DCVT562</t>
  </si>
  <si>
    <t>Kỳ</t>
  </si>
  <si>
    <t>02/09/94</t>
  </si>
  <si>
    <t>B13DCVT357</t>
  </si>
  <si>
    <t>Linh</t>
  </si>
  <si>
    <t>30/06/95</t>
  </si>
  <si>
    <t>B14DCVT550</t>
  </si>
  <si>
    <t>Trần Thị Kim</t>
  </si>
  <si>
    <t>Loan</t>
  </si>
  <si>
    <t>21/12/96</t>
  </si>
  <si>
    <t>B13DCVT072</t>
  </si>
  <si>
    <t>Đỗ Duy</t>
  </si>
  <si>
    <t>Lộc</t>
  </si>
  <si>
    <t>15/03/94</t>
  </si>
  <si>
    <t>B14DCVT176</t>
  </si>
  <si>
    <t>Lê Quốc</t>
  </si>
  <si>
    <t>10/04/96</t>
  </si>
  <si>
    <t>B14DCVT640</t>
  </si>
  <si>
    <t>Lê Thành</t>
  </si>
  <si>
    <t>Luân</t>
  </si>
  <si>
    <t>23/07/96</t>
  </si>
  <si>
    <t>B14DCVT491</t>
  </si>
  <si>
    <t>Trịnh Quỳnh</t>
  </si>
  <si>
    <t>Mai</t>
  </si>
  <si>
    <t>18/09/96</t>
  </si>
  <si>
    <t>B14DCVT133</t>
  </si>
  <si>
    <t>Mạnh</t>
  </si>
  <si>
    <t>05/09/96</t>
  </si>
  <si>
    <t>B14DCVT443</t>
  </si>
  <si>
    <t>B14DCVT031</t>
  </si>
  <si>
    <t>Hoàng Đức</t>
  </si>
  <si>
    <t>25/02/96</t>
  </si>
  <si>
    <t>B12DCVT218</t>
  </si>
  <si>
    <t>Phạm Văn Hồ</t>
  </si>
  <si>
    <t>07/04/94</t>
  </si>
  <si>
    <t>D12CQVT05-B</t>
  </si>
  <si>
    <t>B14DCVT175</t>
  </si>
  <si>
    <t>Hoàng Thị</t>
  </si>
  <si>
    <t>Ngọc</t>
  </si>
  <si>
    <t>18/11/96</t>
  </si>
  <si>
    <t>B14DCVT007</t>
  </si>
  <si>
    <t>21/05/96</t>
  </si>
  <si>
    <t>B14DCVT449</t>
  </si>
  <si>
    <t>Quân</t>
  </si>
  <si>
    <t>B12DCVT329</t>
  </si>
  <si>
    <t>Vũ Đức</t>
  </si>
  <si>
    <t>06/02/94</t>
  </si>
  <si>
    <t>D12CQVT07-B</t>
  </si>
  <si>
    <t>B14DCVT162</t>
  </si>
  <si>
    <t>23/04/95</t>
  </si>
  <si>
    <t>B14DCVT019</t>
  </si>
  <si>
    <t>Nguyễn Thị Như</t>
  </si>
  <si>
    <t>Quỳnh</t>
  </si>
  <si>
    <t>08/08/96</t>
  </si>
  <si>
    <t>B13CCVT033</t>
  </si>
  <si>
    <t>Hoàng Văn</t>
  </si>
  <si>
    <t>Thành</t>
  </si>
  <si>
    <t>19/05/95</t>
  </si>
  <si>
    <t>C13CQVT01-B</t>
  </si>
  <si>
    <t>B14DCVT429</t>
  </si>
  <si>
    <t>28/02/96</t>
  </si>
  <si>
    <t>B14DCVT656</t>
  </si>
  <si>
    <t>Đỗ Thị</t>
  </si>
  <si>
    <t>Thảo</t>
  </si>
  <si>
    <t>02/01/96</t>
  </si>
  <si>
    <t>B14DCVT032</t>
  </si>
  <si>
    <t>Trần Thị</t>
  </si>
  <si>
    <t>24/11/96</t>
  </si>
  <si>
    <t>B14DCVT253</t>
  </si>
  <si>
    <t>Thuận</t>
  </si>
  <si>
    <t>27/08/96</t>
  </si>
  <si>
    <t>B14DCVT242</t>
  </si>
  <si>
    <t>Bùi Tiến</t>
  </si>
  <si>
    <t>Thực</t>
  </si>
  <si>
    <t>19/01/96</t>
  </si>
  <si>
    <t>B14DCVT561</t>
  </si>
  <si>
    <t>Thung</t>
  </si>
  <si>
    <t>27/03/96</t>
  </si>
  <si>
    <t>B14DCVT333</t>
  </si>
  <si>
    <t>Đặng Thị</t>
  </si>
  <si>
    <t>Thúy</t>
  </si>
  <si>
    <t>13/09/95</t>
  </si>
  <si>
    <t>B14DCVT663</t>
  </si>
  <si>
    <t>Hà Văn</t>
  </si>
  <si>
    <t>31/01/96</t>
  </si>
  <si>
    <t>B14DCVT016</t>
  </si>
  <si>
    <t>Trần Minh</t>
  </si>
  <si>
    <t>15/03/96</t>
  </si>
  <si>
    <t>B14DCVT607</t>
  </si>
  <si>
    <t>Trần Mạnh</t>
  </si>
  <si>
    <t>Toàn</t>
  </si>
  <si>
    <t>B13DCVT286</t>
  </si>
  <si>
    <t>Bùi Huy</t>
  </si>
  <si>
    <t>Toản</t>
  </si>
  <si>
    <t>09/09/93</t>
  </si>
  <si>
    <t>B14DCVT153</t>
  </si>
  <si>
    <t>Tô Thành</t>
  </si>
  <si>
    <t>18/06/96</t>
  </si>
  <si>
    <t>B14DCVT249</t>
  </si>
  <si>
    <t>Nguyễn Vũ Anh</t>
  </si>
  <si>
    <t>20/11/96</t>
  </si>
  <si>
    <t>B14DCVT355</t>
  </si>
  <si>
    <t>Nguyễn Xuân</t>
  </si>
  <si>
    <t>13/03/96</t>
  </si>
  <si>
    <t>B14DCVT467</t>
  </si>
  <si>
    <t>Đỗ Thanh</t>
  </si>
  <si>
    <t>30/08/96</t>
  </si>
  <si>
    <t>B14DCVT518</t>
  </si>
  <si>
    <t>Lê Tuấn</t>
  </si>
  <si>
    <t>27/07/95</t>
  </si>
  <si>
    <t>B13DCVT298</t>
  </si>
  <si>
    <t>Nguyễn Thị Quỳnh</t>
  </si>
  <si>
    <t>04/11/95</t>
  </si>
  <si>
    <t>D13CQVT07-B</t>
  </si>
  <si>
    <t>B14DCVT272</t>
  </si>
  <si>
    <t>12/10/94</t>
  </si>
  <si>
    <t>B14DCVT232</t>
  </si>
  <si>
    <t>Thái Phương</t>
  </si>
  <si>
    <t>Chi</t>
  </si>
  <si>
    <t>02/08/96</t>
  </si>
  <si>
    <t>B14DCVT216</t>
  </si>
  <si>
    <t>Cao Ngọc</t>
  </si>
  <si>
    <t>Chung</t>
  </si>
  <si>
    <t>B14DCVT526</t>
  </si>
  <si>
    <t>Nguyễn Chí</t>
  </si>
  <si>
    <t>15/11/96</t>
  </si>
  <si>
    <t>B14DCVT075</t>
  </si>
  <si>
    <t>B14DCVT052</t>
  </si>
  <si>
    <t>Nguyễn Hồng</t>
  </si>
  <si>
    <t>10/12/96</t>
  </si>
  <si>
    <t>B14DCVT200</t>
  </si>
  <si>
    <t>Dung</t>
  </si>
  <si>
    <t>29/12/96</t>
  </si>
  <si>
    <t>B14DCVT470</t>
  </si>
  <si>
    <t>Nguyễn Thái</t>
  </si>
  <si>
    <t>21/03/96</t>
  </si>
  <si>
    <t>B14DCVT101</t>
  </si>
  <si>
    <t>04/02/96</t>
  </si>
  <si>
    <t>B14DCVT073</t>
  </si>
  <si>
    <t>Bùi Việt</t>
  </si>
  <si>
    <t>05/10/96</t>
  </si>
  <si>
    <t>B14DCVT186</t>
  </si>
  <si>
    <t>03/05/96</t>
  </si>
  <si>
    <t>B14DCVT141</t>
  </si>
  <si>
    <t>Trương Hải</t>
  </si>
  <si>
    <t>27/09/96</t>
  </si>
  <si>
    <t>B14DCVT088</t>
  </si>
  <si>
    <t>Hồ Đức</t>
  </si>
  <si>
    <t>Duy</t>
  </si>
  <si>
    <t>15/09/96</t>
  </si>
  <si>
    <t>B14DCVT252</t>
  </si>
  <si>
    <t>Lê Văn</t>
  </si>
  <si>
    <t>27/07/96</t>
  </si>
  <si>
    <t>B14DCVT549</t>
  </si>
  <si>
    <t>Nguyễn Đình Thanh</t>
  </si>
  <si>
    <t>21/10/96</t>
  </si>
  <si>
    <t>B14DCVT087</t>
  </si>
  <si>
    <t>14/05/96</t>
  </si>
  <si>
    <t>B13DCVT118</t>
  </si>
  <si>
    <t>Nguyễn Thị Thu</t>
  </si>
  <si>
    <t>Hồng</t>
  </si>
  <si>
    <t>28/08/94</t>
  </si>
  <si>
    <t>B14DCVT414</t>
  </si>
  <si>
    <t>27/11/96</t>
  </si>
  <si>
    <t>B14DCVT578</t>
  </si>
  <si>
    <t>Lê Thế</t>
  </si>
  <si>
    <t>B14DCVT387</t>
  </si>
  <si>
    <t>B14DCVT543</t>
  </si>
  <si>
    <t>14/05/95</t>
  </si>
  <si>
    <t>B14DCVT270</t>
  </si>
  <si>
    <t>Ma Phúc</t>
  </si>
  <si>
    <t>Kết</t>
  </si>
  <si>
    <t>08/08/95</t>
  </si>
  <si>
    <t>B14DCVT594</t>
  </si>
  <si>
    <t>Đặng Ngọc</t>
  </si>
  <si>
    <t>Khoa</t>
  </si>
  <si>
    <t>11/08/96</t>
  </si>
  <si>
    <t>B14DCVT214</t>
  </si>
  <si>
    <t>Phan Anh</t>
  </si>
  <si>
    <t>26/06/96</t>
  </si>
  <si>
    <t>B14DCVT502</t>
  </si>
  <si>
    <t>Khuê</t>
  </si>
  <si>
    <t>01/04/93</t>
  </si>
  <si>
    <t>B14DCVT180</t>
  </si>
  <si>
    <t>Trần ánh</t>
  </si>
  <si>
    <t>Lê</t>
  </si>
  <si>
    <t>B14DCVT374</t>
  </si>
  <si>
    <t>Nguyễn Thị Mỹ</t>
  </si>
  <si>
    <t>03/11/96</t>
  </si>
  <si>
    <t>B14DCVT117</t>
  </si>
  <si>
    <t>Luật</t>
  </si>
  <si>
    <t>B14DCVT209</t>
  </si>
  <si>
    <t>Chúc Đức</t>
  </si>
  <si>
    <t>B14DCVT573</t>
  </si>
  <si>
    <t>Đinh Quang</t>
  </si>
  <si>
    <t>Minh</t>
  </si>
  <si>
    <t>13/04/96</t>
  </si>
  <si>
    <t>B14DCVT097</t>
  </si>
  <si>
    <t>09/08/96</t>
  </si>
  <si>
    <t>B14DCVT202</t>
  </si>
  <si>
    <t>Tống Duy</t>
  </si>
  <si>
    <t>B14DCVT070</t>
  </si>
  <si>
    <t>Trần Văn Hoàng</t>
  </si>
  <si>
    <t>06/02/96</t>
  </si>
  <si>
    <t>B14DCVT336</t>
  </si>
  <si>
    <t>Vũ Văn</t>
  </si>
  <si>
    <t>B14DCVT184</t>
  </si>
  <si>
    <t>Hà Thế</t>
  </si>
  <si>
    <t>Nhân</t>
  </si>
  <si>
    <t>30/11/96</t>
  </si>
  <si>
    <t>B14DCVT122</t>
  </si>
  <si>
    <t>Nguyễn Hải</t>
  </si>
  <si>
    <t>05/02/96</t>
  </si>
  <si>
    <t>B14DCVT425</t>
  </si>
  <si>
    <t>Nguyễn Quốc</t>
  </si>
  <si>
    <t>19/10/96</t>
  </si>
  <si>
    <t>B14DCVT363</t>
  </si>
  <si>
    <t>Phạm Văn</t>
  </si>
  <si>
    <t>28/05/95</t>
  </si>
  <si>
    <t>B14DCVT165</t>
  </si>
  <si>
    <t>19/06/96</t>
  </si>
  <si>
    <t>B14DCVT104</t>
  </si>
  <si>
    <t>Đinh Xuân</t>
  </si>
  <si>
    <t>Tài</t>
  </si>
  <si>
    <t>22/09/96</t>
  </si>
  <si>
    <t>B14DCVT223</t>
  </si>
  <si>
    <t>Đỗ Hồng</t>
  </si>
  <si>
    <t>Thái</t>
  </si>
  <si>
    <t>18/10/95</t>
  </si>
  <si>
    <t>B12CCVT123</t>
  </si>
  <si>
    <t>28/12/94</t>
  </si>
  <si>
    <t>C12CQVT02-B</t>
  </si>
  <si>
    <t>B14DCVT110</t>
  </si>
  <si>
    <t>19/11/96</t>
  </si>
  <si>
    <t>B14DCVT210</t>
  </si>
  <si>
    <t>Nguyễn Duy</t>
  </si>
  <si>
    <t>Thanh</t>
  </si>
  <si>
    <t>05/12/96</t>
  </si>
  <si>
    <t>B14DCVT105</t>
  </si>
  <si>
    <t>Trần Như</t>
  </si>
  <si>
    <t>10/01/96</t>
  </si>
  <si>
    <t>B14DCVT477</t>
  </si>
  <si>
    <t>Thế</t>
  </si>
  <si>
    <t>08/07/96</t>
  </si>
  <si>
    <t>B14DCVT500</t>
  </si>
  <si>
    <t>Thọ</t>
  </si>
  <si>
    <t>04/03/96</t>
  </si>
  <si>
    <t>B14DCVT691</t>
  </si>
  <si>
    <t>Mã Kiến</t>
  </si>
  <si>
    <t>Thức</t>
  </si>
  <si>
    <t>10/12/90</t>
  </si>
  <si>
    <t>B14DCVT247</t>
  </si>
  <si>
    <t>Trần Thị Thanh</t>
  </si>
  <si>
    <t>B14LDVT051</t>
  </si>
  <si>
    <t>16/09/91</t>
  </si>
  <si>
    <t>L14CQVT01-B</t>
  </si>
  <si>
    <t>B14DCVT230</t>
  </si>
  <si>
    <t>Mai Vũ</t>
  </si>
  <si>
    <t>B14DCVT320</t>
  </si>
  <si>
    <t>Nguyễn Thị Thùy</t>
  </si>
  <si>
    <t>27/06/96</t>
  </si>
  <si>
    <t>B14DCVT029</t>
  </si>
  <si>
    <t>Mai Ngọc</t>
  </si>
  <si>
    <t>07/04/96</t>
  </si>
  <si>
    <t>B14DCVT485</t>
  </si>
  <si>
    <t>27/12/96</t>
  </si>
  <si>
    <t>B14DCVT108</t>
  </si>
  <si>
    <t>11/07/96</t>
  </si>
  <si>
    <t>B14DCVT637</t>
  </si>
  <si>
    <t>Lê Huy</t>
  </si>
  <si>
    <t>Tuyên</t>
  </si>
  <si>
    <t>14/12/96</t>
  </si>
  <si>
    <t>B14DCVT461</t>
  </si>
  <si>
    <t>Vũ</t>
  </si>
  <si>
    <t>B14DCVT383</t>
  </si>
  <si>
    <t>Lê Duy</t>
  </si>
  <si>
    <t>25/10/95</t>
  </si>
  <si>
    <t>N14DCVT060</t>
  </si>
  <si>
    <t>07/12/95</t>
  </si>
  <si>
    <t>B14DCVT422</t>
  </si>
  <si>
    <t>Trần Thế</t>
  </si>
  <si>
    <t>11/11/95</t>
  </si>
  <si>
    <t>B14DCVT034</t>
  </si>
  <si>
    <t>Vũ Quỳnh</t>
  </si>
  <si>
    <t>B14DCVT245</t>
  </si>
  <si>
    <t>Nguyễn Đình</t>
  </si>
  <si>
    <t>Bình</t>
  </si>
  <si>
    <t>13/08/96</t>
  </si>
  <si>
    <t>B14DCVT236</t>
  </si>
  <si>
    <t>Tạ Duy</t>
  </si>
  <si>
    <t>B14DCVT241</t>
  </si>
  <si>
    <t>Nguyễn Ngọc</t>
  </si>
  <si>
    <t>27/05/94</t>
  </si>
  <si>
    <t>B14DCVT238</t>
  </si>
  <si>
    <t>Tô Đình</t>
  </si>
  <si>
    <t>11/03/96</t>
  </si>
  <si>
    <t>B14DCVT123</t>
  </si>
  <si>
    <t>Lại Văn</t>
  </si>
  <si>
    <t>Chính</t>
  </si>
  <si>
    <t>04/09/96</t>
  </si>
  <si>
    <t>B14DCVT233</t>
  </si>
  <si>
    <t>Hoàng Chí</t>
  </si>
  <si>
    <t>Công</t>
  </si>
  <si>
    <t>11/08/95</t>
  </si>
  <si>
    <t>B14DCVT220</t>
  </si>
  <si>
    <t>Nguyễn Hữu</t>
  </si>
  <si>
    <t>Danh</t>
  </si>
  <si>
    <t>25/04/95</t>
  </si>
  <si>
    <t>B14DCVT540</t>
  </si>
  <si>
    <t>Cấn Văn</t>
  </si>
  <si>
    <t>22/04/96</t>
  </si>
  <si>
    <t>B14DCVT306</t>
  </si>
  <si>
    <t>Lê Mạnh</t>
  </si>
  <si>
    <t>B14DCVT400</t>
  </si>
  <si>
    <t>B14DCVT283</t>
  </si>
  <si>
    <t>B14DCVT099</t>
  </si>
  <si>
    <t>Vũ Thị Ngọc</t>
  </si>
  <si>
    <t>10/03/96</t>
  </si>
  <si>
    <t>B14DCVT172</t>
  </si>
  <si>
    <t>07/07/96</t>
  </si>
  <si>
    <t>B14DCVT021</t>
  </si>
  <si>
    <t>Lê Xuân</t>
  </si>
  <si>
    <t>15/01/96</t>
  </si>
  <si>
    <t>B14DCVT054</t>
  </si>
  <si>
    <t>Phạm Thị Phương</t>
  </si>
  <si>
    <t>Hoa</t>
  </si>
  <si>
    <t>25/04/96</t>
  </si>
  <si>
    <t>B14DCVT179</t>
  </si>
  <si>
    <t>10/08/96</t>
  </si>
  <si>
    <t>B14DCVT268</t>
  </si>
  <si>
    <t>11/12/95</t>
  </si>
  <si>
    <t>B14DCVT020</t>
  </si>
  <si>
    <t>Nguyễn Khả</t>
  </si>
  <si>
    <t>B14DCVT128</t>
  </si>
  <si>
    <t>Dương Thị Ngọc</t>
  </si>
  <si>
    <t>Huyền</t>
  </si>
  <si>
    <t>28/01/96</t>
  </si>
  <si>
    <t>B14DCVT024</t>
  </si>
  <si>
    <t>23/06/96</t>
  </si>
  <si>
    <t>B14DCVT096</t>
  </si>
  <si>
    <t>Nguyễn Lưu</t>
  </si>
  <si>
    <t>Khu</t>
  </si>
  <si>
    <t>25/07/96</t>
  </si>
  <si>
    <t>B14DCVT192</t>
  </si>
  <si>
    <t>Nguyễn Viết</t>
  </si>
  <si>
    <t>Lâm</t>
  </si>
  <si>
    <t>17/03/95</t>
  </si>
  <si>
    <t>B14DCVT224</t>
  </si>
  <si>
    <t>Lê Dũng</t>
  </si>
  <si>
    <t>04/03/95</t>
  </si>
  <si>
    <t>B14DCVT506</t>
  </si>
  <si>
    <t>29/08/96</t>
  </si>
  <si>
    <t>B14DCVT163</t>
  </si>
  <si>
    <t>Lợi</t>
  </si>
  <si>
    <t>17/04/96</t>
  </si>
  <si>
    <t>B14DCVT014</t>
  </si>
  <si>
    <t>Lương Phi</t>
  </si>
  <si>
    <t>B14DCVT534</t>
  </si>
  <si>
    <t>B14DCVT624</t>
  </si>
  <si>
    <t>Trương Công</t>
  </si>
  <si>
    <t>13/12/95</t>
  </si>
  <si>
    <t>B14DCVT188</t>
  </si>
  <si>
    <t>Lê Thị</t>
  </si>
  <si>
    <t>Mỹ</t>
  </si>
  <si>
    <t>07/08/96</t>
  </si>
  <si>
    <t>B14DCVT062</t>
  </si>
  <si>
    <t>Lê Hoài</t>
  </si>
  <si>
    <t>18/08/96</t>
  </si>
  <si>
    <t>B14DCVT312</t>
  </si>
  <si>
    <t>Ngô Văn</t>
  </si>
  <si>
    <t>Nhận</t>
  </si>
  <si>
    <t>01/10/94</t>
  </si>
  <si>
    <t>B14DCVT580</t>
  </si>
  <si>
    <t>Bùi Văn</t>
  </si>
  <si>
    <t>Phi</t>
  </si>
  <si>
    <t>B14DCVT164</t>
  </si>
  <si>
    <t>Phúc</t>
  </si>
  <si>
    <t>23/01/95</t>
  </si>
  <si>
    <t>B14DCVT115</t>
  </si>
  <si>
    <t>Phạm Hoàng</t>
  </si>
  <si>
    <t>09/10/96</t>
  </si>
  <si>
    <t>B14DCVT424</t>
  </si>
  <si>
    <t>Quyết</t>
  </si>
  <si>
    <t>13/07/96</t>
  </si>
  <si>
    <t>B14DCVT041</t>
  </si>
  <si>
    <t>Dương Hồng</t>
  </si>
  <si>
    <t>02/10/96</t>
  </si>
  <si>
    <t>B14DCVT251</t>
  </si>
  <si>
    <t>B14DCVT149</t>
  </si>
  <si>
    <t>Vũ Minh</t>
  </si>
  <si>
    <t>28/06/96</t>
  </si>
  <si>
    <t>B14DCVT510</t>
  </si>
  <si>
    <t>Trần Bá</t>
  </si>
  <si>
    <t>01/09/96</t>
  </si>
  <si>
    <t>B14DCVT672</t>
  </si>
  <si>
    <t>10/01/95</t>
  </si>
  <si>
    <t>B14DCVT195</t>
  </si>
  <si>
    <t>Đỗ Trung</t>
  </si>
  <si>
    <t>B14DCVT173</t>
  </si>
  <si>
    <t>B14DCVT265</t>
  </si>
  <si>
    <t>Thi</t>
  </si>
  <si>
    <t>21/08/96</t>
  </si>
  <si>
    <t>B14DCVT083</t>
  </si>
  <si>
    <t>Lê Đăng</t>
  </si>
  <si>
    <t>Thiện</t>
  </si>
  <si>
    <t>17/11/96</t>
  </si>
  <si>
    <t>B14DCVT009</t>
  </si>
  <si>
    <t>Thịnh</t>
  </si>
  <si>
    <t>23/05/96</t>
  </si>
  <si>
    <t>B14DCVT084</t>
  </si>
  <si>
    <t>17/03/96</t>
  </si>
  <si>
    <t>B14DCVT596</t>
  </si>
  <si>
    <t>21/10/95</t>
  </si>
  <si>
    <t>B14DCVT228</t>
  </si>
  <si>
    <t>Dương Thị Thùy</t>
  </si>
  <si>
    <t>B14DCVT683</t>
  </si>
  <si>
    <t>B14DCVT078</t>
  </si>
  <si>
    <t>22/06/96</t>
  </si>
  <si>
    <t>B14DCVT638</t>
  </si>
  <si>
    <t>Vĩ</t>
  </si>
  <si>
    <t>30/04/95</t>
  </si>
  <si>
    <t>B14DCVT574</t>
  </si>
  <si>
    <t>Vương Huy</t>
  </si>
  <si>
    <t>18/10/93</t>
  </si>
  <si>
    <t>B14DCVT674</t>
  </si>
  <si>
    <t>Phạm Tuấn</t>
  </si>
  <si>
    <t>14/10/96</t>
  </si>
  <si>
    <t>B14DCVT204</t>
  </si>
  <si>
    <t>17/12/95</t>
  </si>
  <si>
    <t>B14DCVT048</t>
  </si>
  <si>
    <t>Nguyễn Công Nhật</t>
  </si>
  <si>
    <t>01/06/96</t>
  </si>
  <si>
    <t>B14DCVT199</t>
  </si>
  <si>
    <t>B14DCVT201</t>
  </si>
  <si>
    <t>Chánh</t>
  </si>
  <si>
    <t>01/08/96</t>
  </si>
  <si>
    <t>B14DCVT211</t>
  </si>
  <si>
    <t>B14DCVT185</t>
  </si>
  <si>
    <t>02/09/96</t>
  </si>
  <si>
    <t>B14DCVT226</t>
  </si>
  <si>
    <t>Dương Mạnh</t>
  </si>
  <si>
    <t>B14DCVT131</t>
  </si>
  <si>
    <t>Nguyễn Trung</t>
  </si>
  <si>
    <t>11/02/96</t>
  </si>
  <si>
    <t>B14DCVT294</t>
  </si>
  <si>
    <t>Duyên</t>
  </si>
  <si>
    <t>22/11/95</t>
  </si>
  <si>
    <t>B14DCVT616</t>
  </si>
  <si>
    <t>Hoàng Ngọc</t>
  </si>
  <si>
    <t>Giang</t>
  </si>
  <si>
    <t>13/08/95</t>
  </si>
  <si>
    <t>B14DCVT113</t>
  </si>
  <si>
    <t>15/07/96</t>
  </si>
  <si>
    <t>B14DCVT092</t>
  </si>
  <si>
    <t>Nguyễn Thu</t>
  </si>
  <si>
    <t>20/08/95</t>
  </si>
  <si>
    <t>B14DCVT077</t>
  </si>
  <si>
    <t>Dương Văn</t>
  </si>
  <si>
    <t>Hải</t>
  </si>
  <si>
    <t>17/02/96</t>
  </si>
  <si>
    <t>B14DCVT028</t>
  </si>
  <si>
    <t>Hằng</t>
  </si>
  <si>
    <t>03/10/96</t>
  </si>
  <si>
    <t>B14DCVT257</t>
  </si>
  <si>
    <t>Hoan</t>
  </si>
  <si>
    <t>02/03/96</t>
  </si>
  <si>
    <t>B14DCVT126</t>
  </si>
  <si>
    <t>Đặng Văn</t>
  </si>
  <si>
    <t>06/03/96</t>
  </si>
  <si>
    <t>B14DCVT266</t>
  </si>
  <si>
    <t>11/04/96</t>
  </si>
  <si>
    <t>B14DCVT353</t>
  </si>
  <si>
    <t>Huân</t>
  </si>
  <si>
    <t>18/03/96</t>
  </si>
  <si>
    <t>B14DCVT102</t>
  </si>
  <si>
    <t>Huế</t>
  </si>
  <si>
    <t>08/04/96</t>
  </si>
  <si>
    <t>B14DCVT103</t>
  </si>
  <si>
    <t>Huệ</t>
  </si>
  <si>
    <t>B14DCVT187</t>
  </si>
  <si>
    <t>B14DCVT139</t>
  </si>
  <si>
    <t>07/10/96</t>
  </si>
  <si>
    <t>B14DCVT263</t>
  </si>
  <si>
    <t>Trương Văn</t>
  </si>
  <si>
    <t>B14DCVT080</t>
  </si>
  <si>
    <t>Nguyễn Huy</t>
  </si>
  <si>
    <t>Khánh</t>
  </si>
  <si>
    <t>17/10/95</t>
  </si>
  <si>
    <t>B14DCVT262</t>
  </si>
  <si>
    <t>Lan</t>
  </si>
  <si>
    <t>16/03/96</t>
  </si>
  <si>
    <t>B14DCVT148</t>
  </si>
  <si>
    <t>28/12/96</t>
  </si>
  <si>
    <t>B14DCVT001</t>
  </si>
  <si>
    <t>Vũ Quốc</t>
  </si>
  <si>
    <t>28/07/96</t>
  </si>
  <si>
    <t>B14DCVT373</t>
  </si>
  <si>
    <t>Trần Vũ Thành</t>
  </si>
  <si>
    <t>20/05/95</t>
  </si>
  <si>
    <t>B14DCVT213</t>
  </si>
  <si>
    <t>Nguyễn Hiếu</t>
  </si>
  <si>
    <t>Nghĩa</t>
  </si>
  <si>
    <t>14/11/95</t>
  </si>
  <si>
    <t>B14DCVT264</t>
  </si>
  <si>
    <t>10/06/96</t>
  </si>
  <si>
    <t>B14DCVT142</t>
  </si>
  <si>
    <t>Đặng Đức</t>
  </si>
  <si>
    <t>05/06/95</t>
  </si>
  <si>
    <t>B14DCVT027</t>
  </si>
  <si>
    <t>Phương</t>
  </si>
  <si>
    <t>19/07/96</t>
  </si>
  <si>
    <t>B14DCVT155</t>
  </si>
  <si>
    <t>Phạm Thị Thanh</t>
  </si>
  <si>
    <t>17/10/96</t>
  </si>
  <si>
    <t>B14DCVT057</t>
  </si>
  <si>
    <t>Nguyễn Thị Bích</t>
  </si>
  <si>
    <t>Phượng</t>
  </si>
  <si>
    <t>01/10/96</t>
  </si>
  <si>
    <t>B14DCVT044</t>
  </si>
  <si>
    <t>27/04/96</t>
  </si>
  <si>
    <t>B14DCVT051</t>
  </si>
  <si>
    <t>Nguyễn Minh</t>
  </si>
  <si>
    <t>B14DCVT197</t>
  </si>
  <si>
    <t>Phùng Xuân</t>
  </si>
  <si>
    <t>10/10/96</t>
  </si>
  <si>
    <t>B14DCVT393</t>
  </si>
  <si>
    <t>Trương Đức</t>
  </si>
  <si>
    <t>04/07/96</t>
  </si>
  <si>
    <t>B14DCVT687</t>
  </si>
  <si>
    <t>B14DCVT274</t>
  </si>
  <si>
    <t>Thẩm Thị</t>
  </si>
  <si>
    <t>Thắm</t>
  </si>
  <si>
    <t>29/10/95</t>
  </si>
  <si>
    <t>B14DCVT458</t>
  </si>
  <si>
    <t>Thăng</t>
  </si>
  <si>
    <t>05/11/96</t>
  </si>
  <si>
    <t>B14DCVT215</t>
  </si>
  <si>
    <t>07/11/95</t>
  </si>
  <si>
    <t>B14DCVT160</t>
  </si>
  <si>
    <t>Thu</t>
  </si>
  <si>
    <t>B14DCVT198</t>
  </si>
  <si>
    <t>B14DCVT023</t>
  </si>
  <si>
    <t>Đỗ Thị Thu</t>
  </si>
  <si>
    <t>B14DCVT130</t>
  </si>
  <si>
    <t>Lương Thị Ngọc</t>
  </si>
  <si>
    <t>Trâm</t>
  </si>
  <si>
    <t>22/10/95</t>
  </si>
  <si>
    <t>B14DCVT138</t>
  </si>
  <si>
    <t>Nguyễn Thị Huyền</t>
  </si>
  <si>
    <t>17/12/96</t>
  </si>
  <si>
    <t>B14DCVT090</t>
  </si>
  <si>
    <t>Phạm Quang</t>
  </si>
  <si>
    <t>12/02/96</t>
  </si>
  <si>
    <t>B14DCVT166</t>
  </si>
  <si>
    <t>Cao Văn</t>
  </si>
  <si>
    <t>Tuân</t>
  </si>
  <si>
    <t>B14DCVT332</t>
  </si>
  <si>
    <t>Đặng Quốc</t>
  </si>
  <si>
    <t>31/07/96</t>
  </si>
  <si>
    <t>B14DCVT161</t>
  </si>
  <si>
    <t>Đỗ Minh</t>
  </si>
  <si>
    <t>17/08/95</t>
  </si>
  <si>
    <t>B14DCVT181</t>
  </si>
  <si>
    <t>Tươi</t>
  </si>
  <si>
    <t>B14DCVT086</t>
  </si>
  <si>
    <t>Phạm Thị Hồng</t>
  </si>
  <si>
    <t>Vân</t>
  </si>
  <si>
    <t>31/12/96</t>
  </si>
  <si>
    <t>B14DCVT157</t>
  </si>
  <si>
    <t>Văn</t>
  </si>
  <si>
    <t>B14DCVT218</t>
  </si>
  <si>
    <t>B14DCVT250</t>
  </si>
  <si>
    <t>Hoàng Thanh</t>
  </si>
  <si>
    <t>Yến</t>
  </si>
  <si>
    <t>22/01/96</t>
  </si>
  <si>
    <t>B14DCVT612</t>
  </si>
  <si>
    <t>Nguyễn Thị Mai</t>
  </si>
  <si>
    <t>09/12/96</t>
  </si>
  <si>
    <t>B14DCVT321</t>
  </si>
  <si>
    <t>B14DCVT322</t>
  </si>
  <si>
    <t>Lê Phương</t>
  </si>
  <si>
    <t>ánh</t>
  </si>
  <si>
    <t>14/04/96</t>
  </si>
  <si>
    <t>B14DCVT150</t>
  </si>
  <si>
    <t>Chiều</t>
  </si>
  <si>
    <t>08/11/96</t>
  </si>
  <si>
    <t>B14DCVT609</t>
  </si>
  <si>
    <t>15/06/96</t>
  </si>
  <si>
    <t>B14DCVT145</t>
  </si>
  <si>
    <t>Trịnh Minh</t>
  </si>
  <si>
    <t>17/06/96</t>
  </si>
  <si>
    <t>B14DCVT035</t>
  </si>
  <si>
    <t>Nguyễn Công</t>
  </si>
  <si>
    <t>11/12/96</t>
  </si>
  <si>
    <t>B14DCVT254</t>
  </si>
  <si>
    <t>B14DCVT134</t>
  </si>
  <si>
    <t>Đỗ Tuấn</t>
  </si>
  <si>
    <t>B14DCVT524</t>
  </si>
  <si>
    <t>27/10/96</t>
  </si>
  <si>
    <t>B14DCVT152</t>
  </si>
  <si>
    <t>B14DCVT267</t>
  </si>
  <si>
    <t>Đoàn</t>
  </si>
  <si>
    <t>11/04/95</t>
  </si>
  <si>
    <t>B14DCVT018</t>
  </si>
  <si>
    <t>Ngô Trọng</t>
  </si>
  <si>
    <t>06/09/96</t>
  </si>
  <si>
    <t>B14DCVT065</t>
  </si>
  <si>
    <t>15/12/96</t>
  </si>
  <si>
    <t>B14DCVT178</t>
  </si>
  <si>
    <t>16/04/95</t>
  </si>
  <si>
    <t>B14DCVT169</t>
  </si>
  <si>
    <t>Ngô Thị Thanh</t>
  </si>
  <si>
    <t>14/11/94</t>
  </si>
  <si>
    <t>B14DCVT615</t>
  </si>
  <si>
    <t>02/01/94</t>
  </si>
  <si>
    <t>B12DCVT303</t>
  </si>
  <si>
    <t>Giáp</t>
  </si>
  <si>
    <t>22/09/94</t>
  </si>
  <si>
    <t>B14DCVT552</t>
  </si>
  <si>
    <t>Dương Đức</t>
  </si>
  <si>
    <t>Hạnh</t>
  </si>
  <si>
    <t>28/07/95</t>
  </si>
  <si>
    <t>B14DCVT095</t>
  </si>
  <si>
    <t>Bùi Anh</t>
  </si>
  <si>
    <t>Hào</t>
  </si>
  <si>
    <t>B13DCVT020</t>
  </si>
  <si>
    <t>Hoàn</t>
  </si>
  <si>
    <t>D13CQVT01-B</t>
  </si>
  <si>
    <t>B14DCVT159</t>
  </si>
  <si>
    <t>20/01/96</t>
  </si>
  <si>
    <t>B14DCVT060</t>
  </si>
  <si>
    <t>Lê Vũ</t>
  </si>
  <si>
    <t>B14DCVT042</t>
  </si>
  <si>
    <t>Lưu Xuân</t>
  </si>
  <si>
    <t>B14DCVT066</t>
  </si>
  <si>
    <t>Trương Thị Phương</t>
  </si>
  <si>
    <t>18/05/96</t>
  </si>
  <si>
    <t>B14DCVT036</t>
  </si>
  <si>
    <t>Tống Thị Thu</t>
  </si>
  <si>
    <t>B14DCVT208</t>
  </si>
  <si>
    <t>B14DCVT645</t>
  </si>
  <si>
    <t>Kiên</t>
  </si>
  <si>
    <t>01/02/96</t>
  </si>
  <si>
    <t>B14DCVT248</t>
  </si>
  <si>
    <t>Đinh Văn</t>
  </si>
  <si>
    <t>B14DCVT486</t>
  </si>
  <si>
    <t>B14DCVT359</t>
  </si>
  <si>
    <t>21/09/94</t>
  </si>
  <si>
    <t>B14DCVT492</t>
  </si>
  <si>
    <t>18/04/96</t>
  </si>
  <si>
    <t>B14DCVT597</t>
  </si>
  <si>
    <t>06/10/96</t>
  </si>
  <si>
    <t>B14DCVT170</t>
  </si>
  <si>
    <t>Đặng Quang</t>
  </si>
  <si>
    <t>B14DCVT193</t>
  </si>
  <si>
    <t>Đỗ Nhật</t>
  </si>
  <si>
    <t>05/08/96</t>
  </si>
  <si>
    <t>B14DCVT156</t>
  </si>
  <si>
    <t>01/01/95</t>
  </si>
  <si>
    <t>B14DCVT074</t>
  </si>
  <si>
    <t>03/04/96</t>
  </si>
  <si>
    <t>B14DCVT234</t>
  </si>
  <si>
    <t>Nga</t>
  </si>
  <si>
    <t>09/11/96</t>
  </si>
  <si>
    <t>B12DCKT154</t>
  </si>
  <si>
    <t>07/02/94</t>
  </si>
  <si>
    <t>D12CQKT03-B</t>
  </si>
  <si>
    <t>B14DCVT351</t>
  </si>
  <si>
    <t>Hà Quang</t>
  </si>
  <si>
    <t>29/12/95</t>
  </si>
  <si>
    <t>B14DCVT059</t>
  </si>
  <si>
    <t>07/05/96</t>
  </si>
  <si>
    <t>B14DCVT076</t>
  </si>
  <si>
    <t>Vũ Yến</t>
  </si>
  <si>
    <t>Nhi</t>
  </si>
  <si>
    <t>07/12/96</t>
  </si>
  <si>
    <t>B14DCVT431</t>
  </si>
  <si>
    <t>13/12/96</t>
  </si>
  <si>
    <t>B14DCVT171</t>
  </si>
  <si>
    <t>Quí</t>
  </si>
  <si>
    <t>04/11/96</t>
  </si>
  <si>
    <t>B14DCVT258</t>
  </si>
  <si>
    <t>Sỹ</t>
  </si>
  <si>
    <t>09/12/94</t>
  </si>
  <si>
    <t>B14DCVT053</t>
  </si>
  <si>
    <t>Thương</t>
  </si>
  <si>
    <t>B14DCVT235</t>
  </si>
  <si>
    <t>24/03/96</t>
  </si>
  <si>
    <t>B14DCVT650</t>
  </si>
  <si>
    <t>Đoàn Văn</t>
  </si>
  <si>
    <t>23/09/95</t>
  </si>
  <si>
    <t>B14DCVT135</t>
  </si>
  <si>
    <t>Lê Hoàng Anh</t>
  </si>
  <si>
    <t>16/11/96</t>
  </si>
  <si>
    <t>B14DCVT118</t>
  </si>
  <si>
    <t>B14DCVT682</t>
  </si>
  <si>
    <t>Nguyễn Danh</t>
  </si>
  <si>
    <t>06/01/96</t>
  </si>
  <si>
    <t>B14DCVT314</t>
  </si>
  <si>
    <t>Lê Hồng</t>
  </si>
  <si>
    <t>12/01/90</t>
  </si>
  <si>
    <t>B13DCVT190</t>
  </si>
  <si>
    <t>Nguyễn Thanh</t>
  </si>
  <si>
    <t>05/03/95</t>
  </si>
  <si>
    <t>D13CQVT04-B</t>
  </si>
  <si>
    <t>B14DCVT537</t>
  </si>
  <si>
    <t>22/07/96</t>
  </si>
  <si>
    <t>B14DCVT154</t>
  </si>
  <si>
    <t>Uyên</t>
  </si>
  <si>
    <t>28/11/96</t>
  </si>
  <si>
    <t>B14DCVT498</t>
  </si>
  <si>
    <t>Bùi Thị Diệu</t>
  </si>
  <si>
    <t>02/06/94</t>
  </si>
  <si>
    <t>B14DCVT673</t>
  </si>
  <si>
    <t>Lê Phong</t>
  </si>
  <si>
    <t>28/11/95</t>
  </si>
  <si>
    <t>B14DCVT474</t>
  </si>
  <si>
    <t>Vượng</t>
  </si>
  <si>
    <t>18/01/96</t>
  </si>
  <si>
    <t>Nhóm: TEL1406-02</t>
  </si>
  <si>
    <t>Nhóm: TEL1406-03</t>
  </si>
  <si>
    <t>Nhóm: TEL1406-04</t>
  </si>
  <si>
    <t>Nhóm: TEL1406-05</t>
  </si>
  <si>
    <t>Nhóm: TEL1406-06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</si>
</sst>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  <xf numFmtId="0" fontId="2" fillId="0" borderId="0"/>
  </cellStyleXfs>
  <cellXfs count="16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4" xfId="8" applyFont="1" applyFill="1" applyBorder="1" applyAlignment="1">
      <alignment horizontal="center" vertical="center" wrapText="1"/>
    </xf>
    <xf numFmtId="0" fontId="3" fillId="0" borderId="14" xfId="9" applyNumberFormat="1" applyFont="1" applyFill="1" applyBorder="1" applyAlignment="1">
      <alignment horizontal="center" vertical="center" wrapText="1"/>
    </xf>
    <xf numFmtId="0" fontId="14" fillId="3" borderId="14" xfId="9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14" fillId="3" borderId="18" xfId="8" applyFont="1" applyFill="1" applyBorder="1" applyAlignment="1">
      <alignment horizontal="center" vertical="center" wrapText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164" fontId="3" fillId="0" borderId="22" xfId="4" quotePrefix="1" applyNumberFormat="1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17" xfId="8" applyFont="1" applyFill="1" applyBorder="1" applyAlignment="1">
      <alignment horizontal="center" vertical="center" wrapText="1"/>
    </xf>
    <xf numFmtId="0" fontId="5" fillId="0" borderId="23" xfId="0" applyFont="1" applyFill="1" applyBorder="1" applyProtection="1">
      <protection locked="0"/>
    </xf>
    <xf numFmtId="0" fontId="1" fillId="0" borderId="23" xfId="0" applyFont="1" applyFill="1" applyBorder="1" applyAlignment="1" applyProtection="1">
      <alignment horizontal="center"/>
      <protection hidden="1"/>
    </xf>
    <xf numFmtId="0" fontId="20" fillId="0" borderId="23" xfId="0" applyFont="1" applyFill="1" applyBorder="1" applyProtection="1">
      <protection hidden="1"/>
    </xf>
    <xf numFmtId="0" fontId="20" fillId="0" borderId="23" xfId="0" applyFont="1" applyFill="1" applyBorder="1" applyProtection="1">
      <protection locked="0"/>
    </xf>
    <xf numFmtId="0" fontId="1" fillId="0" borderId="23" xfId="0" applyFont="1" applyFill="1" applyBorder="1" applyProtection="1">
      <protection locked="0"/>
    </xf>
    <xf numFmtId="0" fontId="14" fillId="3" borderId="18" xfId="9" applyNumberFormat="1" applyFont="1" applyFill="1" applyBorder="1" applyAlignment="1">
      <alignment horizontal="center" vertical="center" wrapText="1"/>
    </xf>
    <xf numFmtId="0" fontId="3" fillId="0" borderId="17" xfId="9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</cellXfs>
  <cellStyles count="10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Lich thi hoc ky 2 nam hoc 11 12 cac he 2" xfId="9"/>
    <cellStyle name="Normal_Sheet1" xfId="1"/>
    <cellStyle name="Style 1" xfId="7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4"/>
  <sheetViews>
    <sheetView view="pageBreakPreview" zoomScale="98" zoomScaleSheetLayoutView="98" workbookViewId="0">
      <pane ySplit="3" topLeftCell="A62" activePane="bottomLeft" state="frozen"/>
      <selection activeCell="A6" sqref="A6:XFD6"/>
      <selection pane="bottomLeft" activeCell="I90" sqref="I90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7" t="s">
        <v>0</v>
      </c>
      <c r="C1" s="157"/>
      <c r="D1" s="157"/>
      <c r="E1" s="157"/>
      <c r="F1" s="157"/>
      <c r="G1" s="157"/>
      <c r="H1" s="158" t="s">
        <v>1</v>
      </c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3"/>
    </row>
    <row r="2" spans="2:39" ht="25.5" customHeight="1">
      <c r="B2" s="159" t="s">
        <v>2</v>
      </c>
      <c r="C2" s="159"/>
      <c r="D2" s="159"/>
      <c r="E2" s="159"/>
      <c r="F2" s="159"/>
      <c r="G2" s="159"/>
      <c r="H2" s="160" t="s">
        <v>58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61" t="s">
        <v>3</v>
      </c>
      <c r="C4" s="161"/>
      <c r="D4" s="162" t="s">
        <v>61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50" t="s">
        <v>1086</v>
      </c>
      <c r="Q4" s="150"/>
      <c r="R4" s="150"/>
      <c r="S4" s="150"/>
      <c r="T4" s="150"/>
      <c r="U4" s="150"/>
      <c r="X4" s="59"/>
      <c r="Y4" s="142" t="s">
        <v>50</v>
      </c>
      <c r="Z4" s="142" t="s">
        <v>9</v>
      </c>
      <c r="AA4" s="142" t="s">
        <v>49</v>
      </c>
      <c r="AB4" s="142" t="s">
        <v>48</v>
      </c>
      <c r="AC4" s="142"/>
      <c r="AD4" s="142"/>
      <c r="AE4" s="142"/>
      <c r="AF4" s="142" t="s">
        <v>47</v>
      </c>
      <c r="AG4" s="142"/>
      <c r="AH4" s="142" t="s">
        <v>45</v>
      </c>
      <c r="AI4" s="142"/>
      <c r="AJ4" s="142" t="s">
        <v>46</v>
      </c>
      <c r="AK4" s="142"/>
      <c r="AL4" s="142" t="s">
        <v>44</v>
      </c>
      <c r="AM4" s="142"/>
    </row>
    <row r="5" spans="2:39" ht="17.25" customHeight="1">
      <c r="B5" s="149" t="s">
        <v>4</v>
      </c>
      <c r="C5" s="149"/>
      <c r="D5" s="84">
        <v>3</v>
      </c>
      <c r="G5" s="150" t="s">
        <v>62</v>
      </c>
      <c r="H5" s="150"/>
      <c r="I5" s="150"/>
      <c r="J5" s="150"/>
      <c r="K5" s="150"/>
      <c r="L5" s="150"/>
      <c r="M5" s="150"/>
      <c r="N5" s="150"/>
      <c r="O5" s="150"/>
      <c r="P5" s="150" t="s">
        <v>59</v>
      </c>
      <c r="Q5" s="150"/>
      <c r="R5" s="150"/>
      <c r="S5" s="150"/>
      <c r="T5" s="150"/>
      <c r="U5" s="150"/>
      <c r="X5" s="59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</row>
    <row r="7" spans="2:39" ht="44.25" customHeight="1">
      <c r="B7" s="138" t="s">
        <v>5</v>
      </c>
      <c r="C7" s="151" t="s">
        <v>6</v>
      </c>
      <c r="D7" s="153" t="s">
        <v>7</v>
      </c>
      <c r="E7" s="154"/>
      <c r="F7" s="138" t="s">
        <v>8</v>
      </c>
      <c r="G7" s="138" t="s">
        <v>9</v>
      </c>
      <c r="H7" s="140" t="s">
        <v>10</v>
      </c>
      <c r="I7" s="140" t="s">
        <v>11</v>
      </c>
      <c r="J7" s="140" t="s">
        <v>12</v>
      </c>
      <c r="K7" s="140" t="s">
        <v>13</v>
      </c>
      <c r="L7" s="137" t="s">
        <v>14</v>
      </c>
      <c r="M7" s="137" t="s">
        <v>15</v>
      </c>
      <c r="N7" s="137" t="s">
        <v>16</v>
      </c>
      <c r="O7" s="148" t="s">
        <v>17</v>
      </c>
      <c r="P7" s="137" t="s">
        <v>18</v>
      </c>
      <c r="Q7" s="138" t="s">
        <v>19</v>
      </c>
      <c r="R7" s="137" t="s">
        <v>20</v>
      </c>
      <c r="S7" s="138" t="s">
        <v>21</v>
      </c>
      <c r="T7" s="138" t="s">
        <v>22</v>
      </c>
      <c r="U7" s="138" t="s">
        <v>23</v>
      </c>
      <c r="X7" s="59"/>
      <c r="Y7" s="142"/>
      <c r="Z7" s="142"/>
      <c r="AA7" s="14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9"/>
      <c r="C8" s="152"/>
      <c r="D8" s="155"/>
      <c r="E8" s="156"/>
      <c r="F8" s="139"/>
      <c r="G8" s="139"/>
      <c r="H8" s="140"/>
      <c r="I8" s="140"/>
      <c r="J8" s="140"/>
      <c r="K8" s="140"/>
      <c r="L8" s="137"/>
      <c r="M8" s="137"/>
      <c r="N8" s="137"/>
      <c r="O8" s="148"/>
      <c r="P8" s="137"/>
      <c r="Q8" s="143"/>
      <c r="R8" s="137"/>
      <c r="S8" s="139"/>
      <c r="T8" s="143"/>
      <c r="U8" s="143"/>
      <c r="W8" s="11"/>
      <c r="X8" s="59"/>
      <c r="Y8" s="64" t="str">
        <f>+D4</f>
        <v>Cơ sở kỹ thuật Thông tin quang</v>
      </c>
      <c r="Z8" s="65" t="str">
        <f>+P4</f>
        <v>Nhóm: TEL1406-06</v>
      </c>
      <c r="AA8" s="66">
        <f>+$AJ$8+$AL$8+$AH$8</f>
        <v>58</v>
      </c>
      <c r="AB8" s="60">
        <f>COUNTIF($T$9:$T$127,"Khiển trách")</f>
        <v>0</v>
      </c>
      <c r="AC8" s="60">
        <f>COUNTIF($T$9:$T$127,"Cảnh cáo")</f>
        <v>0</v>
      </c>
      <c r="AD8" s="60">
        <f>COUNTIF($T$9:$T$127,"Đình chỉ thi")</f>
        <v>0</v>
      </c>
      <c r="AE8" s="67">
        <f>+($AB$8+$AC$8+$AD$8)/$AA$8*100%</f>
        <v>0</v>
      </c>
      <c r="AF8" s="60">
        <f>SUM(COUNTIF($T$9:$T$125,"Vắng"),COUNTIF($T$9:$T$125,"Vắng có phép"))</f>
        <v>0</v>
      </c>
      <c r="AG8" s="68">
        <f>+$AF$8/$AA$8</f>
        <v>0</v>
      </c>
      <c r="AH8" s="69">
        <f>COUNTIF($X$9:$X$125,"Thi lại")</f>
        <v>0</v>
      </c>
      <c r="AI8" s="68">
        <f>+$AH$8/$AA$8</f>
        <v>0</v>
      </c>
      <c r="AJ8" s="69">
        <f>COUNTIF($X$9:$X$126,"Học lại")</f>
        <v>58</v>
      </c>
      <c r="AK8" s="68">
        <f>+$AJ$8/$AA$8</f>
        <v>1</v>
      </c>
      <c r="AL8" s="60">
        <f>COUNTIF($X$10:$X$126,"Đạt")</f>
        <v>0</v>
      </c>
      <c r="AM8" s="67">
        <f>+$AL$8/$AA$8</f>
        <v>0</v>
      </c>
    </row>
    <row r="9" spans="2:39" ht="14.25" customHeight="1">
      <c r="B9" s="144" t="s">
        <v>29</v>
      </c>
      <c r="C9" s="145"/>
      <c r="D9" s="145"/>
      <c r="E9" s="145"/>
      <c r="F9" s="145"/>
      <c r="G9" s="14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9"/>
      <c r="R9" s="17"/>
      <c r="S9" s="17"/>
      <c r="T9" s="139"/>
      <c r="U9" s="139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938</v>
      </c>
      <c r="D10" s="89" t="s">
        <v>939</v>
      </c>
      <c r="E10" s="90" t="s">
        <v>76</v>
      </c>
      <c r="F10" s="91" t="s">
        <v>940</v>
      </c>
      <c r="G10" s="91" t="s">
        <v>159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7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63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941</v>
      </c>
      <c r="D11" s="89" t="s">
        <v>241</v>
      </c>
      <c r="E11" s="92" t="s">
        <v>76</v>
      </c>
      <c r="F11" s="91" t="s">
        <v>466</v>
      </c>
      <c r="G11" s="91" t="s">
        <v>95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63</v>
      </c>
      <c r="V11" s="3"/>
      <c r="W11" s="24"/>
      <c r="X11" s="71" t="str">
        <f t="shared" ref="X11:X6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942</v>
      </c>
      <c r="D12" s="89" t="s">
        <v>943</v>
      </c>
      <c r="E12" s="92" t="s">
        <v>944</v>
      </c>
      <c r="F12" s="91" t="s">
        <v>945</v>
      </c>
      <c r="G12" s="91" t="s">
        <v>159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7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7" si="4">+IF(OR($H12=0,$I12=0,$J12=0,$K12=0),"Không đủ ĐKDT","")</f>
        <v/>
      </c>
      <c r="U12" s="33" t="s">
        <v>63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946</v>
      </c>
      <c r="D13" s="89" t="s">
        <v>253</v>
      </c>
      <c r="E13" s="92" t="s">
        <v>947</v>
      </c>
      <c r="F13" s="91" t="s">
        <v>948</v>
      </c>
      <c r="G13" s="91" t="s">
        <v>78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63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949</v>
      </c>
      <c r="D14" s="89" t="s">
        <v>514</v>
      </c>
      <c r="E14" s="92" t="s">
        <v>665</v>
      </c>
      <c r="F14" s="91" t="s">
        <v>950</v>
      </c>
      <c r="G14" s="91" t="s">
        <v>95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63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951</v>
      </c>
      <c r="D15" s="89" t="s">
        <v>952</v>
      </c>
      <c r="E15" s="92" t="s">
        <v>665</v>
      </c>
      <c r="F15" s="91" t="s">
        <v>953</v>
      </c>
      <c r="G15" s="91" t="s">
        <v>90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63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954</v>
      </c>
      <c r="D16" s="89" t="s">
        <v>955</v>
      </c>
      <c r="E16" s="92" t="s">
        <v>98</v>
      </c>
      <c r="F16" s="91" t="s">
        <v>956</v>
      </c>
      <c r="G16" s="91" t="s">
        <v>85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63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957</v>
      </c>
      <c r="D17" s="89" t="s">
        <v>97</v>
      </c>
      <c r="E17" s="92" t="s">
        <v>98</v>
      </c>
      <c r="F17" s="91" t="s">
        <v>630</v>
      </c>
      <c r="G17" s="91" t="s">
        <v>139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63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958</v>
      </c>
      <c r="D18" s="89" t="s">
        <v>959</v>
      </c>
      <c r="E18" s="92" t="s">
        <v>102</v>
      </c>
      <c r="F18" s="91" t="s">
        <v>609</v>
      </c>
      <c r="G18" s="91" t="s">
        <v>139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63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960</v>
      </c>
      <c r="D19" s="89" t="s">
        <v>884</v>
      </c>
      <c r="E19" s="92" t="s">
        <v>102</v>
      </c>
      <c r="F19" s="91" t="s">
        <v>961</v>
      </c>
      <c r="G19" s="91" t="s">
        <v>159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63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962</v>
      </c>
      <c r="D20" s="89" t="s">
        <v>568</v>
      </c>
      <c r="E20" s="92" t="s">
        <v>102</v>
      </c>
      <c r="F20" s="91" t="s">
        <v>822</v>
      </c>
      <c r="G20" s="91" t="s">
        <v>139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63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963</v>
      </c>
      <c r="D21" s="89" t="s">
        <v>435</v>
      </c>
      <c r="E21" s="92" t="s">
        <v>964</v>
      </c>
      <c r="F21" s="91" t="s">
        <v>965</v>
      </c>
      <c r="G21" s="91" t="s">
        <v>78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63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966</v>
      </c>
      <c r="D22" s="89" t="s">
        <v>967</v>
      </c>
      <c r="E22" s="92" t="s">
        <v>324</v>
      </c>
      <c r="F22" s="91" t="s">
        <v>968</v>
      </c>
      <c r="G22" s="91" t="s">
        <v>85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63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969</v>
      </c>
      <c r="D23" s="89" t="s">
        <v>293</v>
      </c>
      <c r="E23" s="92" t="s">
        <v>109</v>
      </c>
      <c r="F23" s="91" t="s">
        <v>970</v>
      </c>
      <c r="G23" s="91" t="s">
        <v>85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63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971</v>
      </c>
      <c r="D24" s="89" t="s">
        <v>465</v>
      </c>
      <c r="E24" s="92" t="s">
        <v>511</v>
      </c>
      <c r="F24" s="91" t="s">
        <v>972</v>
      </c>
      <c r="G24" s="91" t="s">
        <v>90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63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973</v>
      </c>
      <c r="D25" s="89" t="s">
        <v>974</v>
      </c>
      <c r="E25" s="92" t="s">
        <v>808</v>
      </c>
      <c r="F25" s="91" t="s">
        <v>975</v>
      </c>
      <c r="G25" s="91" t="s">
        <v>90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63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976</v>
      </c>
      <c r="D26" s="89" t="s">
        <v>80</v>
      </c>
      <c r="E26" s="92" t="s">
        <v>812</v>
      </c>
      <c r="F26" s="91" t="s">
        <v>977</v>
      </c>
      <c r="G26" s="91" t="s">
        <v>95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63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978</v>
      </c>
      <c r="D27" s="89" t="s">
        <v>80</v>
      </c>
      <c r="E27" s="92" t="s">
        <v>979</v>
      </c>
      <c r="F27" s="91" t="s">
        <v>980</v>
      </c>
      <c r="G27" s="91" t="s">
        <v>410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63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981</v>
      </c>
      <c r="D28" s="89" t="s">
        <v>982</v>
      </c>
      <c r="E28" s="92" t="s">
        <v>983</v>
      </c>
      <c r="F28" s="91" t="s">
        <v>984</v>
      </c>
      <c r="G28" s="91" t="s">
        <v>159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63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985</v>
      </c>
      <c r="D29" s="89" t="s">
        <v>986</v>
      </c>
      <c r="E29" s="92" t="s">
        <v>987</v>
      </c>
      <c r="F29" s="91" t="s">
        <v>551</v>
      </c>
      <c r="G29" s="91" t="s">
        <v>139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63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988</v>
      </c>
      <c r="D30" s="89" t="s">
        <v>80</v>
      </c>
      <c r="E30" s="92" t="s">
        <v>989</v>
      </c>
      <c r="F30" s="91" t="s">
        <v>151</v>
      </c>
      <c r="G30" s="91" t="s">
        <v>990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63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991</v>
      </c>
      <c r="D31" s="89" t="s">
        <v>632</v>
      </c>
      <c r="E31" s="92" t="s">
        <v>130</v>
      </c>
      <c r="F31" s="91" t="s">
        <v>992</v>
      </c>
      <c r="G31" s="91" t="s">
        <v>78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63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993</v>
      </c>
      <c r="D32" s="89" t="s">
        <v>994</v>
      </c>
      <c r="E32" s="92" t="s">
        <v>130</v>
      </c>
      <c r="F32" s="91" t="s">
        <v>876</v>
      </c>
      <c r="G32" s="91" t="s">
        <v>85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63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995</v>
      </c>
      <c r="D33" s="89" t="s">
        <v>996</v>
      </c>
      <c r="E33" s="92" t="s">
        <v>130</v>
      </c>
      <c r="F33" s="91" t="s">
        <v>255</v>
      </c>
      <c r="G33" s="91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63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997</v>
      </c>
      <c r="D34" s="89" t="s">
        <v>998</v>
      </c>
      <c r="E34" s="92" t="s">
        <v>838</v>
      </c>
      <c r="F34" s="91" t="s">
        <v>999</v>
      </c>
      <c r="G34" s="91" t="s">
        <v>78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63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1000</v>
      </c>
      <c r="D35" s="89" t="s">
        <v>1001</v>
      </c>
      <c r="E35" s="92" t="s">
        <v>146</v>
      </c>
      <c r="F35" s="91" t="s">
        <v>887</v>
      </c>
      <c r="G35" s="91" t="s">
        <v>85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63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1002</v>
      </c>
      <c r="D36" s="89" t="s">
        <v>668</v>
      </c>
      <c r="E36" s="92" t="s">
        <v>150</v>
      </c>
      <c r="F36" s="91" t="s">
        <v>743</v>
      </c>
      <c r="G36" s="91" t="s">
        <v>90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63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8" t="s">
        <v>1003</v>
      </c>
      <c r="D37" s="89" t="s">
        <v>805</v>
      </c>
      <c r="E37" s="92" t="s">
        <v>1004</v>
      </c>
      <c r="F37" s="91" t="s">
        <v>1005</v>
      </c>
      <c r="G37" s="91" t="s">
        <v>95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63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8" t="s">
        <v>1006</v>
      </c>
      <c r="D38" s="89" t="s">
        <v>1007</v>
      </c>
      <c r="E38" s="92" t="s">
        <v>708</v>
      </c>
      <c r="F38" s="91" t="s">
        <v>606</v>
      </c>
      <c r="G38" s="91" t="s">
        <v>139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63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8" t="s">
        <v>1008</v>
      </c>
      <c r="D39" s="89" t="s">
        <v>622</v>
      </c>
      <c r="E39" s="92" t="s">
        <v>367</v>
      </c>
      <c r="F39" s="91" t="s">
        <v>551</v>
      </c>
      <c r="G39" s="91" t="s">
        <v>159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7" t="s">
        <v>64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1009</v>
      </c>
      <c r="D40" s="89" t="s">
        <v>80</v>
      </c>
      <c r="E40" s="92" t="s">
        <v>157</v>
      </c>
      <c r="F40" s="91" t="s">
        <v>1010</v>
      </c>
      <c r="G40" s="91" t="s">
        <v>95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6" t="s">
        <v>64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1011</v>
      </c>
      <c r="D41" s="89" t="s">
        <v>192</v>
      </c>
      <c r="E41" s="92" t="s">
        <v>382</v>
      </c>
      <c r="F41" s="91" t="s">
        <v>1012</v>
      </c>
      <c r="G41" s="91" t="s">
        <v>159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6" t="s">
        <v>64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1013</v>
      </c>
      <c r="D42" s="89" t="s">
        <v>393</v>
      </c>
      <c r="E42" s="92" t="s">
        <v>389</v>
      </c>
      <c r="F42" s="91" t="s">
        <v>1014</v>
      </c>
      <c r="G42" s="91" t="s">
        <v>95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6" t="s">
        <v>64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1015</v>
      </c>
      <c r="D43" s="89" t="s">
        <v>1016</v>
      </c>
      <c r="E43" s="92" t="s">
        <v>558</v>
      </c>
      <c r="F43" s="91" t="s">
        <v>898</v>
      </c>
      <c r="G43" s="91" t="s">
        <v>139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6" t="s">
        <v>64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1017</v>
      </c>
      <c r="D44" s="89" t="s">
        <v>1018</v>
      </c>
      <c r="E44" s="92" t="s">
        <v>558</v>
      </c>
      <c r="F44" s="91" t="s">
        <v>1019</v>
      </c>
      <c r="G44" s="91" t="s">
        <v>90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6" t="s">
        <v>64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1020</v>
      </c>
      <c r="D45" s="89" t="s">
        <v>732</v>
      </c>
      <c r="E45" s="92" t="s">
        <v>165</v>
      </c>
      <c r="F45" s="91" t="s">
        <v>1021</v>
      </c>
      <c r="G45" s="91" t="s">
        <v>78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6" t="s">
        <v>64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1022</v>
      </c>
      <c r="D46" s="89" t="s">
        <v>80</v>
      </c>
      <c r="E46" s="92" t="s">
        <v>165</v>
      </c>
      <c r="F46" s="91" t="s">
        <v>1023</v>
      </c>
      <c r="G46" s="91" t="s">
        <v>139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6" t="s">
        <v>64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1024</v>
      </c>
      <c r="D47" s="89" t="s">
        <v>974</v>
      </c>
      <c r="E47" s="92" t="s">
        <v>1025</v>
      </c>
      <c r="F47" s="91" t="s">
        <v>1026</v>
      </c>
      <c r="G47" s="91" t="s">
        <v>78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6" t="s">
        <v>64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1027</v>
      </c>
      <c r="D48" s="89" t="s">
        <v>725</v>
      </c>
      <c r="E48" s="92" t="s">
        <v>172</v>
      </c>
      <c r="F48" s="91" t="s">
        <v>1028</v>
      </c>
      <c r="G48" s="91" t="s">
        <v>1029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6" t="s">
        <v>64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1030</v>
      </c>
      <c r="D49" s="89" t="s">
        <v>1031</v>
      </c>
      <c r="E49" s="92" t="s">
        <v>401</v>
      </c>
      <c r="F49" s="91" t="s">
        <v>1032</v>
      </c>
      <c r="G49" s="91" t="s">
        <v>95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6" t="s">
        <v>64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1033</v>
      </c>
      <c r="D50" s="89" t="s">
        <v>725</v>
      </c>
      <c r="E50" s="92" t="s">
        <v>401</v>
      </c>
      <c r="F50" s="91" t="s">
        <v>1034</v>
      </c>
      <c r="G50" s="91" t="s">
        <v>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6" t="s">
        <v>64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1035</v>
      </c>
      <c r="D51" s="89" t="s">
        <v>1036</v>
      </c>
      <c r="E51" s="92" t="s">
        <v>1037</v>
      </c>
      <c r="F51" s="91" t="s">
        <v>1038</v>
      </c>
      <c r="G51" s="91" t="s">
        <v>90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6" t="s">
        <v>64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1039</v>
      </c>
      <c r="D52" s="89" t="s">
        <v>982</v>
      </c>
      <c r="E52" s="92" t="s">
        <v>199</v>
      </c>
      <c r="F52" s="91" t="s">
        <v>1040</v>
      </c>
      <c r="G52" s="91" t="s">
        <v>95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6" t="s">
        <v>64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1041</v>
      </c>
      <c r="D53" s="89" t="s">
        <v>654</v>
      </c>
      <c r="E53" s="92" t="s">
        <v>1042</v>
      </c>
      <c r="F53" s="91" t="s">
        <v>1043</v>
      </c>
      <c r="G53" s="91" t="s">
        <v>78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6" t="s">
        <v>64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1044</v>
      </c>
      <c r="D54" s="89" t="s">
        <v>192</v>
      </c>
      <c r="E54" s="92" t="s">
        <v>1045</v>
      </c>
      <c r="F54" s="91" t="s">
        <v>1046</v>
      </c>
      <c r="G54" s="91" t="s">
        <v>78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6" t="s">
        <v>64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1047</v>
      </c>
      <c r="D55" s="89" t="s">
        <v>145</v>
      </c>
      <c r="E55" s="92" t="s">
        <v>1048</v>
      </c>
      <c r="F55" s="91" t="s">
        <v>701</v>
      </c>
      <c r="G55" s="91" t="s">
        <v>85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6" t="s">
        <v>64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1049</v>
      </c>
      <c r="D56" s="89" t="s">
        <v>905</v>
      </c>
      <c r="E56" s="92" t="s">
        <v>254</v>
      </c>
      <c r="F56" s="91" t="s">
        <v>1050</v>
      </c>
      <c r="G56" s="91" t="s">
        <v>90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6" t="s">
        <v>64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1051</v>
      </c>
      <c r="D57" s="89" t="s">
        <v>1052</v>
      </c>
      <c r="E57" s="92" t="s">
        <v>266</v>
      </c>
      <c r="F57" s="91" t="s">
        <v>1053</v>
      </c>
      <c r="G57" s="91" t="s">
        <v>159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6" t="s">
        <v>64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1054</v>
      </c>
      <c r="D58" s="89" t="s">
        <v>1055</v>
      </c>
      <c r="E58" s="92" t="s">
        <v>266</v>
      </c>
      <c r="F58" s="91" t="s">
        <v>1056</v>
      </c>
      <c r="G58" s="91" t="s">
        <v>78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6" t="s">
        <v>64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1057</v>
      </c>
      <c r="D59" s="89" t="s">
        <v>198</v>
      </c>
      <c r="E59" s="92" t="s">
        <v>266</v>
      </c>
      <c r="F59" s="91" t="s">
        <v>147</v>
      </c>
      <c r="G59" s="91" t="s">
        <v>90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6" t="s">
        <v>64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1058</v>
      </c>
      <c r="D60" s="89" t="s">
        <v>1059</v>
      </c>
      <c r="E60" s="92" t="s">
        <v>269</v>
      </c>
      <c r="F60" s="91" t="s">
        <v>1060</v>
      </c>
      <c r="G60" s="91" t="s">
        <v>159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6" t="s">
        <v>64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1061</v>
      </c>
      <c r="D61" s="89" t="s">
        <v>1062</v>
      </c>
      <c r="E61" s="92" t="s">
        <v>272</v>
      </c>
      <c r="F61" s="91" t="s">
        <v>1063</v>
      </c>
      <c r="G61" s="91" t="s">
        <v>159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6" t="s">
        <v>64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1064</v>
      </c>
      <c r="D62" s="89" t="s">
        <v>1065</v>
      </c>
      <c r="E62" s="92" t="s">
        <v>272</v>
      </c>
      <c r="F62" s="91" t="s">
        <v>1066</v>
      </c>
      <c r="G62" s="91" t="s">
        <v>1067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6" t="s">
        <v>64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1068</v>
      </c>
      <c r="D63" s="89" t="s">
        <v>80</v>
      </c>
      <c r="E63" s="92" t="s">
        <v>272</v>
      </c>
      <c r="F63" s="91" t="s">
        <v>1069</v>
      </c>
      <c r="G63" s="91" t="s">
        <v>95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6" t="s">
        <v>64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8" t="s">
        <v>1070</v>
      </c>
      <c r="D64" s="89" t="s">
        <v>145</v>
      </c>
      <c r="E64" s="92" t="s">
        <v>1071</v>
      </c>
      <c r="F64" s="91" t="s">
        <v>1072</v>
      </c>
      <c r="G64" s="91" t="s">
        <v>90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6" t="s">
        <v>64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8" t="s">
        <v>1073</v>
      </c>
      <c r="D65" s="89" t="s">
        <v>1074</v>
      </c>
      <c r="E65" s="92" t="s">
        <v>929</v>
      </c>
      <c r="F65" s="91" t="s">
        <v>1075</v>
      </c>
      <c r="G65" s="91" t="s">
        <v>159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86" t="s">
        <v>64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88" t="s">
        <v>1076</v>
      </c>
      <c r="D66" s="89" t="s">
        <v>1077</v>
      </c>
      <c r="E66" s="92" t="s">
        <v>636</v>
      </c>
      <c r="F66" s="91" t="s">
        <v>1078</v>
      </c>
      <c r="G66" s="91" t="s">
        <v>95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86" t="s">
        <v>64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s="127" customFormat="1" ht="18.75" customHeight="1">
      <c r="B67" s="108">
        <v>58</v>
      </c>
      <c r="C67" s="109" t="s">
        <v>1079</v>
      </c>
      <c r="D67" s="110" t="s">
        <v>188</v>
      </c>
      <c r="E67" s="111" t="s">
        <v>1080</v>
      </c>
      <c r="F67" s="112" t="s">
        <v>1081</v>
      </c>
      <c r="G67" s="112" t="s">
        <v>159</v>
      </c>
      <c r="H67" s="113" t="s">
        <v>30</v>
      </c>
      <c r="I67" s="113" t="s">
        <v>30</v>
      </c>
      <c r="J67" s="113" t="s">
        <v>30</v>
      </c>
      <c r="K67" s="113" t="s">
        <v>30</v>
      </c>
      <c r="L67" s="114"/>
      <c r="M67" s="114"/>
      <c r="N67" s="114"/>
      <c r="O67" s="115"/>
      <c r="P67" s="116"/>
      <c r="Q67" s="117">
        <f t="shared" si="3"/>
        <v>0</v>
      </c>
      <c r="R67" s="118" t="str">
        <f t="shared" si="0"/>
        <v>F</v>
      </c>
      <c r="S67" s="119" t="str">
        <f t="shared" si="1"/>
        <v>Kém</v>
      </c>
      <c r="T67" s="120" t="str">
        <f t="shared" si="4"/>
        <v/>
      </c>
      <c r="U67" s="129" t="s">
        <v>64</v>
      </c>
      <c r="V67" s="123"/>
      <c r="W67" s="124"/>
      <c r="X67" s="125" t="str">
        <f t="shared" si="2"/>
        <v>Học lại</v>
      </c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</row>
    <row r="68" spans="1:39" ht="9" customHeight="1">
      <c r="A68" s="2"/>
      <c r="B68" s="35"/>
      <c r="C68" s="36"/>
      <c r="D68" s="36"/>
      <c r="E68" s="37"/>
      <c r="F68" s="37"/>
      <c r="G68" s="37"/>
      <c r="H68" s="38"/>
      <c r="I68" s="39"/>
      <c r="J68" s="39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3"/>
    </row>
    <row r="69" spans="1:39" ht="16.5" hidden="1">
      <c r="A69" s="2"/>
      <c r="B69" s="147" t="s">
        <v>31</v>
      </c>
      <c r="C69" s="147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t="16.5" hidden="1" customHeight="1">
      <c r="A70" s="2"/>
      <c r="B70" s="41" t="s">
        <v>32</v>
      </c>
      <c r="C70" s="41"/>
      <c r="D70" s="42">
        <f>+$AA$8</f>
        <v>58</v>
      </c>
      <c r="E70" s="43" t="s">
        <v>33</v>
      </c>
      <c r="F70" s="141" t="s">
        <v>34</v>
      </c>
      <c r="G70" s="141"/>
      <c r="H70" s="141"/>
      <c r="I70" s="141"/>
      <c r="J70" s="141"/>
      <c r="K70" s="141"/>
      <c r="L70" s="141"/>
      <c r="M70" s="141"/>
      <c r="N70" s="141"/>
      <c r="O70" s="141"/>
      <c r="P70" s="44">
        <f>$AA$8 -COUNTIF($T$9:$T$257,"Vắng") -COUNTIF($T$9:$T$257,"Vắng có phép") - COUNTIF($T$9:$T$257,"Đình chỉ thi") - COUNTIF($T$9:$T$257,"Không đủ ĐKDT")</f>
        <v>58</v>
      </c>
      <c r="Q70" s="44"/>
      <c r="R70" s="44"/>
      <c r="S70" s="45"/>
      <c r="T70" s="46" t="s">
        <v>33</v>
      </c>
      <c r="U70" s="45"/>
      <c r="V70" s="3"/>
    </row>
    <row r="71" spans="1:39" ht="16.5" hidden="1" customHeight="1">
      <c r="A71" s="2"/>
      <c r="B71" s="41" t="s">
        <v>35</v>
      </c>
      <c r="C71" s="41"/>
      <c r="D71" s="42">
        <f>+$AL$8</f>
        <v>0</v>
      </c>
      <c r="E71" s="43" t="s">
        <v>33</v>
      </c>
      <c r="F71" s="141" t="s">
        <v>36</v>
      </c>
      <c r="G71" s="141"/>
      <c r="H71" s="141"/>
      <c r="I71" s="141"/>
      <c r="J71" s="141"/>
      <c r="K71" s="141"/>
      <c r="L71" s="141"/>
      <c r="M71" s="141"/>
      <c r="N71" s="141"/>
      <c r="O71" s="141"/>
      <c r="P71" s="47">
        <f>COUNTIF($T$9:$T$133,"Vắng")</f>
        <v>0</v>
      </c>
      <c r="Q71" s="47"/>
      <c r="R71" s="47"/>
      <c r="S71" s="48"/>
      <c r="T71" s="46" t="s">
        <v>33</v>
      </c>
      <c r="U71" s="48"/>
      <c r="V71" s="3"/>
    </row>
    <row r="72" spans="1:39" ht="16.5" hidden="1" customHeight="1">
      <c r="A72" s="2"/>
      <c r="B72" s="41" t="s">
        <v>51</v>
      </c>
      <c r="C72" s="41"/>
      <c r="D72" s="57">
        <f>COUNTIF(X10:X67,"Học lại")</f>
        <v>58</v>
      </c>
      <c r="E72" s="43" t="s">
        <v>33</v>
      </c>
      <c r="F72" s="141" t="s">
        <v>52</v>
      </c>
      <c r="G72" s="141"/>
      <c r="H72" s="141"/>
      <c r="I72" s="141"/>
      <c r="J72" s="141"/>
      <c r="K72" s="141"/>
      <c r="L72" s="141"/>
      <c r="M72" s="141"/>
      <c r="N72" s="141"/>
      <c r="O72" s="141"/>
      <c r="P72" s="44">
        <f>COUNTIF($T$9:$T$133,"Vắng có phép")</f>
        <v>0</v>
      </c>
      <c r="Q72" s="44"/>
      <c r="R72" s="44"/>
      <c r="S72" s="45"/>
      <c r="T72" s="46" t="s">
        <v>33</v>
      </c>
      <c r="U72" s="45"/>
      <c r="V72" s="3"/>
    </row>
    <row r="73" spans="1:39" ht="3" hidden="1" customHeight="1">
      <c r="A73" s="2"/>
      <c r="B73" s="35"/>
      <c r="C73" s="36"/>
      <c r="D73" s="36"/>
      <c r="E73" s="37"/>
      <c r="F73" s="37"/>
      <c r="G73" s="37"/>
      <c r="H73" s="38"/>
      <c r="I73" s="39"/>
      <c r="J73" s="39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3"/>
    </row>
    <row r="74" spans="1:39" hidden="1">
      <c r="B74" s="79" t="s">
        <v>53</v>
      </c>
      <c r="C74" s="79"/>
      <c r="D74" s="80">
        <f>COUNTIF(X10:X67,"Thi lại")</f>
        <v>0</v>
      </c>
      <c r="E74" s="81" t="s">
        <v>33</v>
      </c>
      <c r="F74" s="3"/>
      <c r="G74" s="3"/>
      <c r="H74" s="3"/>
      <c r="I74" s="3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3"/>
    </row>
    <row r="75" spans="1:39" ht="24.75" hidden="1" customHeight="1">
      <c r="B75" s="79"/>
      <c r="C75" s="79"/>
      <c r="D75" s="80"/>
      <c r="E75" s="81"/>
      <c r="F75" s="3"/>
      <c r="G75" s="3"/>
      <c r="H75" s="3"/>
      <c r="I75" s="3"/>
      <c r="J75" s="130" t="s">
        <v>55</v>
      </c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3"/>
    </row>
    <row r="76" spans="1:39" hidden="1">
      <c r="A76" s="49"/>
      <c r="B76" s="131" t="s">
        <v>37</v>
      </c>
      <c r="C76" s="131"/>
      <c r="D76" s="131"/>
      <c r="E76" s="131"/>
      <c r="F76" s="131"/>
      <c r="G76" s="131"/>
      <c r="H76" s="131"/>
      <c r="I76" s="50"/>
      <c r="J76" s="132" t="s">
        <v>38</v>
      </c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3"/>
    </row>
    <row r="77" spans="1:39" ht="4.5" hidden="1" customHeight="1">
      <c r="A77" s="2"/>
      <c r="B77" s="35"/>
      <c r="C77" s="51"/>
      <c r="D77" s="51"/>
      <c r="E77" s="52"/>
      <c r="F77" s="52"/>
      <c r="G77" s="52"/>
      <c r="H77" s="53"/>
      <c r="I77" s="54"/>
      <c r="J77" s="54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39" s="2" customFormat="1" hidden="1">
      <c r="B78" s="131" t="s">
        <v>39</v>
      </c>
      <c r="C78" s="131"/>
      <c r="D78" s="136" t="s">
        <v>40</v>
      </c>
      <c r="E78" s="136"/>
      <c r="F78" s="136"/>
      <c r="G78" s="136"/>
      <c r="H78" s="136"/>
      <c r="I78" s="54"/>
      <c r="J78" s="54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9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18" hidden="1" customHeight="1">
      <c r="A84" s="1"/>
      <c r="B84" s="134" t="s">
        <v>41</v>
      </c>
      <c r="C84" s="134"/>
      <c r="D84" s="134" t="s">
        <v>54</v>
      </c>
      <c r="E84" s="134"/>
      <c r="F84" s="134"/>
      <c r="G84" s="134"/>
      <c r="H84" s="134"/>
      <c r="I84" s="134"/>
      <c r="J84" s="134" t="s">
        <v>42</v>
      </c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4.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32.25" customHeight="1">
      <c r="A87" s="1"/>
      <c r="B87" s="131" t="s">
        <v>43</v>
      </c>
      <c r="C87" s="131"/>
      <c r="D87" s="131"/>
      <c r="E87" s="131"/>
      <c r="F87" s="131"/>
      <c r="G87" s="131"/>
      <c r="H87" s="131"/>
      <c r="I87" s="50"/>
      <c r="J87" s="135" t="s">
        <v>56</v>
      </c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5"/>
      <c r="C88" s="51"/>
      <c r="D88" s="51"/>
      <c r="E88" s="52"/>
      <c r="F88" s="52"/>
      <c r="G88" s="52"/>
      <c r="H88" s="53"/>
      <c r="I88" s="54"/>
      <c r="J88" s="5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131" t="s">
        <v>39</v>
      </c>
      <c r="C89" s="131"/>
      <c r="D89" s="136" t="s">
        <v>40</v>
      </c>
      <c r="E89" s="136"/>
      <c r="F89" s="136"/>
      <c r="G89" s="136"/>
      <c r="H89" s="136"/>
      <c r="I89" s="54"/>
      <c r="J89" s="54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4" spans="1:39">
      <c r="B94" s="133"/>
      <c r="C94" s="133"/>
      <c r="D94" s="133"/>
      <c r="E94" s="133"/>
      <c r="F94" s="133"/>
      <c r="G94" s="133"/>
      <c r="H94" s="133"/>
      <c r="I94" s="133"/>
      <c r="J94" s="133" t="s">
        <v>57</v>
      </c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</row>
  </sheetData>
  <sheetProtection formatCells="0" formatColumns="0" formatRows="0" insertColumns="0" insertRows="0" insertHyperlinks="0" deleteColumns="0" deleteRows="0" sort="0" autoFilter="0" pivotTables="0"/>
  <autoFilter ref="A8:AM67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8:C78"/>
    <mergeCell ref="D78:H78"/>
    <mergeCell ref="T7:T9"/>
    <mergeCell ref="U7:U9"/>
    <mergeCell ref="B9:G9"/>
    <mergeCell ref="B69:C69"/>
    <mergeCell ref="F70:O70"/>
    <mergeCell ref="F71:O71"/>
    <mergeCell ref="N7:N8"/>
    <mergeCell ref="O7:O8"/>
    <mergeCell ref="P7:P8"/>
    <mergeCell ref="Q7:Q9"/>
    <mergeCell ref="R7:R8"/>
    <mergeCell ref="S7:S8"/>
    <mergeCell ref="H7:H8"/>
    <mergeCell ref="I7:I8"/>
    <mergeCell ref="F72:O72"/>
    <mergeCell ref="K7:K8"/>
    <mergeCell ref="L7:L8"/>
    <mergeCell ref="M7:M8"/>
    <mergeCell ref="J74:U74"/>
    <mergeCell ref="J75:U75"/>
    <mergeCell ref="B76:H76"/>
    <mergeCell ref="J76:U76"/>
    <mergeCell ref="B94:C94"/>
    <mergeCell ref="D94:I94"/>
    <mergeCell ref="J94:U94"/>
    <mergeCell ref="B84:C84"/>
    <mergeCell ref="D84:I84"/>
    <mergeCell ref="J84:U84"/>
    <mergeCell ref="B87:H87"/>
    <mergeCell ref="J87:U87"/>
    <mergeCell ref="B89:C89"/>
    <mergeCell ref="D89:H89"/>
  </mergeCells>
  <conditionalFormatting sqref="H10:N67 P10:P67">
    <cfRule type="cellIs" dxfId="23" priority="5" operator="greaterThan">
      <formula>10</formula>
    </cfRule>
  </conditionalFormatting>
  <conditionalFormatting sqref="O1:O1048576">
    <cfRule type="duplicateValues" dxfId="22" priority="4"/>
  </conditionalFormatting>
  <conditionalFormatting sqref="C1:C1048576">
    <cfRule type="duplicateValues" dxfId="21" priority="3"/>
  </conditionalFormatting>
  <conditionalFormatting sqref="C10:C67">
    <cfRule type="duplicateValues" dxfId="20" priority="2" stopIfTrue="1"/>
  </conditionalFormatting>
  <dataValidations count="1">
    <dataValidation allowBlank="1" showInputMessage="1" showErrorMessage="1" errorTitle="Không xóa dữ liệu" error="Không xóa dữ liệu" prompt="Không xóa dữ liệu" sqref="D72 Y2:AM8 X10:X6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="98" zoomScaleSheetLayoutView="98" workbookViewId="0">
      <pane ySplit="3" topLeftCell="A58" activePane="bottomLeft" state="frozen"/>
      <selection activeCell="J91" sqref="J91"/>
      <selection pane="bottomLeft" activeCell="X88" sqref="X8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7" t="s">
        <v>0</v>
      </c>
      <c r="C1" s="157"/>
      <c r="D1" s="157"/>
      <c r="E1" s="157"/>
      <c r="F1" s="157"/>
      <c r="G1" s="157"/>
      <c r="H1" s="158" t="s">
        <v>1</v>
      </c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3"/>
    </row>
    <row r="2" spans="2:39" ht="25.5" customHeight="1">
      <c r="B2" s="159" t="s">
        <v>2</v>
      </c>
      <c r="C2" s="159"/>
      <c r="D2" s="159"/>
      <c r="E2" s="159"/>
      <c r="F2" s="159"/>
      <c r="G2" s="159"/>
      <c r="H2" s="160" t="s">
        <v>58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61" t="s">
        <v>3</v>
      </c>
      <c r="C4" s="161"/>
      <c r="D4" s="162" t="s">
        <v>61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50" t="s">
        <v>1085</v>
      </c>
      <c r="Q4" s="150"/>
      <c r="R4" s="150"/>
      <c r="S4" s="150"/>
      <c r="T4" s="150"/>
      <c r="U4" s="150"/>
      <c r="X4" s="59"/>
      <c r="Y4" s="142" t="s">
        <v>50</v>
      </c>
      <c r="Z4" s="142" t="s">
        <v>9</v>
      </c>
      <c r="AA4" s="142" t="s">
        <v>49</v>
      </c>
      <c r="AB4" s="142" t="s">
        <v>48</v>
      </c>
      <c r="AC4" s="142"/>
      <c r="AD4" s="142"/>
      <c r="AE4" s="142"/>
      <c r="AF4" s="142" t="s">
        <v>47</v>
      </c>
      <c r="AG4" s="142"/>
      <c r="AH4" s="142" t="s">
        <v>45</v>
      </c>
      <c r="AI4" s="142"/>
      <c r="AJ4" s="142" t="s">
        <v>46</v>
      </c>
      <c r="AK4" s="142"/>
      <c r="AL4" s="142" t="s">
        <v>44</v>
      </c>
      <c r="AM4" s="142"/>
    </row>
    <row r="5" spans="2:39" ht="17.25" customHeight="1">
      <c r="B5" s="149" t="s">
        <v>4</v>
      </c>
      <c r="C5" s="149"/>
      <c r="D5" s="84">
        <v>3</v>
      </c>
      <c r="G5" s="150" t="s">
        <v>62</v>
      </c>
      <c r="H5" s="150"/>
      <c r="I5" s="150"/>
      <c r="J5" s="150"/>
      <c r="K5" s="150"/>
      <c r="L5" s="150"/>
      <c r="M5" s="150"/>
      <c r="N5" s="150"/>
      <c r="O5" s="150"/>
      <c r="P5" s="150" t="s">
        <v>59</v>
      </c>
      <c r="Q5" s="150"/>
      <c r="R5" s="150"/>
      <c r="S5" s="150"/>
      <c r="T5" s="150"/>
      <c r="U5" s="150"/>
      <c r="X5" s="59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</row>
    <row r="7" spans="2:39" ht="44.25" customHeight="1">
      <c r="B7" s="138" t="s">
        <v>5</v>
      </c>
      <c r="C7" s="151" t="s">
        <v>6</v>
      </c>
      <c r="D7" s="153" t="s">
        <v>7</v>
      </c>
      <c r="E7" s="154"/>
      <c r="F7" s="138" t="s">
        <v>8</v>
      </c>
      <c r="G7" s="138" t="s">
        <v>9</v>
      </c>
      <c r="H7" s="140" t="s">
        <v>10</v>
      </c>
      <c r="I7" s="140" t="s">
        <v>11</v>
      </c>
      <c r="J7" s="140" t="s">
        <v>12</v>
      </c>
      <c r="K7" s="140" t="s">
        <v>13</v>
      </c>
      <c r="L7" s="137" t="s">
        <v>14</v>
      </c>
      <c r="M7" s="137" t="s">
        <v>15</v>
      </c>
      <c r="N7" s="137" t="s">
        <v>16</v>
      </c>
      <c r="O7" s="148" t="s">
        <v>17</v>
      </c>
      <c r="P7" s="137" t="s">
        <v>18</v>
      </c>
      <c r="Q7" s="138" t="s">
        <v>19</v>
      </c>
      <c r="R7" s="137" t="s">
        <v>20</v>
      </c>
      <c r="S7" s="138" t="s">
        <v>21</v>
      </c>
      <c r="T7" s="138" t="s">
        <v>22</v>
      </c>
      <c r="U7" s="138" t="s">
        <v>23</v>
      </c>
      <c r="X7" s="59"/>
      <c r="Y7" s="142"/>
      <c r="Z7" s="142"/>
      <c r="AA7" s="14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9"/>
      <c r="C8" s="152"/>
      <c r="D8" s="155"/>
      <c r="E8" s="156"/>
      <c r="F8" s="139"/>
      <c r="G8" s="139"/>
      <c r="H8" s="140"/>
      <c r="I8" s="140"/>
      <c r="J8" s="140"/>
      <c r="K8" s="140"/>
      <c r="L8" s="137"/>
      <c r="M8" s="137"/>
      <c r="N8" s="137"/>
      <c r="O8" s="148"/>
      <c r="P8" s="137"/>
      <c r="Q8" s="143"/>
      <c r="R8" s="137"/>
      <c r="S8" s="139"/>
      <c r="T8" s="143"/>
      <c r="U8" s="143"/>
      <c r="W8" s="11"/>
      <c r="X8" s="59"/>
      <c r="Y8" s="64" t="str">
        <f>+D4</f>
        <v>Cơ sở kỹ thuật Thông tin quang</v>
      </c>
      <c r="Z8" s="65" t="str">
        <f>+P4</f>
        <v>Nhóm: TEL1406-05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0</v>
      </c>
      <c r="AI8" s="68">
        <f>+$AH$8/$AA$8</f>
        <v>0</v>
      </c>
      <c r="AJ8" s="69">
        <f>COUNTIF($X$9:$X$124,"Học lại")</f>
        <v>56</v>
      </c>
      <c r="AK8" s="68">
        <f>+$AJ$8/$AA$8</f>
        <v>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44" t="s">
        <v>29</v>
      </c>
      <c r="C9" s="145"/>
      <c r="D9" s="145"/>
      <c r="E9" s="145"/>
      <c r="F9" s="145"/>
      <c r="G9" s="14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9"/>
      <c r="R9" s="17"/>
      <c r="S9" s="17"/>
      <c r="T9" s="139"/>
      <c r="U9" s="139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790</v>
      </c>
      <c r="D10" s="89" t="s">
        <v>471</v>
      </c>
      <c r="E10" s="90" t="s">
        <v>76</v>
      </c>
      <c r="F10" s="91" t="s">
        <v>791</v>
      </c>
      <c r="G10" s="91" t="s">
        <v>78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66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792</v>
      </c>
      <c r="D11" s="89" t="s">
        <v>793</v>
      </c>
      <c r="E11" s="92" t="s">
        <v>76</v>
      </c>
      <c r="F11" s="91" t="s">
        <v>794</v>
      </c>
      <c r="G11" s="91" t="s">
        <v>85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65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795</v>
      </c>
      <c r="D12" s="89" t="s">
        <v>80</v>
      </c>
      <c r="E12" s="92" t="s">
        <v>76</v>
      </c>
      <c r="F12" s="91" t="s">
        <v>746</v>
      </c>
      <c r="G12" s="91" t="s">
        <v>90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33" t="s">
        <v>65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796</v>
      </c>
      <c r="D13" s="89" t="s">
        <v>126</v>
      </c>
      <c r="E13" s="92" t="s">
        <v>797</v>
      </c>
      <c r="F13" s="91" t="s">
        <v>798</v>
      </c>
      <c r="G13" s="91" t="s">
        <v>78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65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799</v>
      </c>
      <c r="D14" s="89" t="s">
        <v>188</v>
      </c>
      <c r="E14" s="92" t="s">
        <v>88</v>
      </c>
      <c r="F14" s="91" t="s">
        <v>503</v>
      </c>
      <c r="G14" s="91" t="s">
        <v>90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65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800</v>
      </c>
      <c r="D15" s="89" t="s">
        <v>568</v>
      </c>
      <c r="E15" s="92" t="s">
        <v>98</v>
      </c>
      <c r="F15" s="91" t="s">
        <v>801</v>
      </c>
      <c r="G15" s="91" t="s">
        <v>139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65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802</v>
      </c>
      <c r="D16" s="89" t="s">
        <v>803</v>
      </c>
      <c r="E16" s="92" t="s">
        <v>102</v>
      </c>
      <c r="F16" s="91" t="s">
        <v>596</v>
      </c>
      <c r="G16" s="91" t="s">
        <v>90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65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804</v>
      </c>
      <c r="D17" s="89" t="s">
        <v>805</v>
      </c>
      <c r="E17" s="92" t="s">
        <v>105</v>
      </c>
      <c r="F17" s="91" t="s">
        <v>806</v>
      </c>
      <c r="G17" s="91" t="s">
        <v>139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65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807</v>
      </c>
      <c r="D18" s="89" t="s">
        <v>145</v>
      </c>
      <c r="E18" s="92" t="s">
        <v>808</v>
      </c>
      <c r="F18" s="91" t="s">
        <v>809</v>
      </c>
      <c r="G18" s="91" t="s">
        <v>159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65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810</v>
      </c>
      <c r="D19" s="89" t="s">
        <v>811</v>
      </c>
      <c r="E19" s="92" t="s">
        <v>812</v>
      </c>
      <c r="F19" s="91" t="s">
        <v>813</v>
      </c>
      <c r="G19" s="91" t="s">
        <v>159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65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814</v>
      </c>
      <c r="D20" s="89" t="s">
        <v>201</v>
      </c>
      <c r="E20" s="92" t="s">
        <v>812</v>
      </c>
      <c r="F20" s="91" t="s">
        <v>815</v>
      </c>
      <c r="G20" s="91" t="s">
        <v>139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65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816</v>
      </c>
      <c r="D21" s="89" t="s">
        <v>817</v>
      </c>
      <c r="E21" s="92" t="s">
        <v>117</v>
      </c>
      <c r="F21" s="91" t="s">
        <v>818</v>
      </c>
      <c r="G21" s="91" t="s">
        <v>139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65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819</v>
      </c>
      <c r="D22" s="89" t="s">
        <v>820</v>
      </c>
      <c r="E22" s="92" t="s">
        <v>821</v>
      </c>
      <c r="F22" s="91" t="s">
        <v>822</v>
      </c>
      <c r="G22" s="91" t="s">
        <v>139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65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823</v>
      </c>
      <c r="D23" s="89" t="s">
        <v>145</v>
      </c>
      <c r="E23" s="92" t="s">
        <v>824</v>
      </c>
      <c r="F23" s="91" t="s">
        <v>825</v>
      </c>
      <c r="G23" s="91" t="s">
        <v>85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65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826</v>
      </c>
      <c r="D24" s="89" t="s">
        <v>400</v>
      </c>
      <c r="E24" s="92" t="s">
        <v>827</v>
      </c>
      <c r="F24" s="91" t="s">
        <v>828</v>
      </c>
      <c r="G24" s="91" t="s">
        <v>139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65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829</v>
      </c>
      <c r="D25" s="89" t="s">
        <v>830</v>
      </c>
      <c r="E25" s="92" t="s">
        <v>130</v>
      </c>
      <c r="F25" s="91" t="s">
        <v>831</v>
      </c>
      <c r="G25" s="91" t="s">
        <v>78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65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832</v>
      </c>
      <c r="D26" s="89" t="s">
        <v>188</v>
      </c>
      <c r="E26" s="92" t="s">
        <v>130</v>
      </c>
      <c r="F26" s="91" t="s">
        <v>833</v>
      </c>
      <c r="G26" s="91" t="s">
        <v>139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65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834</v>
      </c>
      <c r="D27" s="89" t="s">
        <v>446</v>
      </c>
      <c r="E27" s="92" t="s">
        <v>835</v>
      </c>
      <c r="F27" s="91" t="s">
        <v>836</v>
      </c>
      <c r="G27" s="91" t="s">
        <v>95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65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837</v>
      </c>
      <c r="D28" s="89" t="s">
        <v>145</v>
      </c>
      <c r="E28" s="92" t="s">
        <v>838</v>
      </c>
      <c r="F28" s="91" t="s">
        <v>839</v>
      </c>
      <c r="G28" s="91" t="s">
        <v>78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65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840</v>
      </c>
      <c r="D29" s="89" t="s">
        <v>145</v>
      </c>
      <c r="E29" s="92" t="s">
        <v>841</v>
      </c>
      <c r="F29" s="91" t="s">
        <v>526</v>
      </c>
      <c r="G29" s="91" t="s">
        <v>90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65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842</v>
      </c>
      <c r="D30" s="89" t="s">
        <v>675</v>
      </c>
      <c r="E30" s="92" t="s">
        <v>349</v>
      </c>
      <c r="F30" s="91" t="s">
        <v>318</v>
      </c>
      <c r="G30" s="91" t="s">
        <v>90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65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843</v>
      </c>
      <c r="D31" s="89" t="s">
        <v>522</v>
      </c>
      <c r="E31" s="92" t="s">
        <v>142</v>
      </c>
      <c r="F31" s="91" t="s">
        <v>844</v>
      </c>
      <c r="G31" s="91" t="s">
        <v>90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65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845</v>
      </c>
      <c r="D32" s="89" t="s">
        <v>846</v>
      </c>
      <c r="E32" s="92" t="s">
        <v>150</v>
      </c>
      <c r="F32" s="91" t="s">
        <v>394</v>
      </c>
      <c r="G32" s="91" t="s">
        <v>139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65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847</v>
      </c>
      <c r="D33" s="89" t="s">
        <v>848</v>
      </c>
      <c r="E33" s="92" t="s">
        <v>849</v>
      </c>
      <c r="F33" s="91" t="s">
        <v>850</v>
      </c>
      <c r="G33" s="91" t="s">
        <v>139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65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851</v>
      </c>
      <c r="D34" s="89" t="s">
        <v>145</v>
      </c>
      <c r="E34" s="92" t="s">
        <v>852</v>
      </c>
      <c r="F34" s="91" t="s">
        <v>853</v>
      </c>
      <c r="G34" s="91" t="s">
        <v>90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65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854</v>
      </c>
      <c r="D35" s="89" t="s">
        <v>577</v>
      </c>
      <c r="E35" s="92" t="s">
        <v>558</v>
      </c>
      <c r="F35" s="91" t="s">
        <v>855</v>
      </c>
      <c r="G35" s="91" t="s">
        <v>90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65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856</v>
      </c>
      <c r="D36" s="89" t="s">
        <v>857</v>
      </c>
      <c r="E36" s="92" t="s">
        <v>558</v>
      </c>
      <c r="F36" s="91" t="s">
        <v>858</v>
      </c>
      <c r="G36" s="91" t="s">
        <v>85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65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s="127" customFormat="1" ht="18.75" customHeight="1">
      <c r="B37" s="108">
        <v>28</v>
      </c>
      <c r="C37" s="109" t="s">
        <v>859</v>
      </c>
      <c r="D37" s="110" t="s">
        <v>860</v>
      </c>
      <c r="E37" s="111" t="s">
        <v>165</v>
      </c>
      <c r="F37" s="112" t="s">
        <v>861</v>
      </c>
      <c r="G37" s="112" t="s">
        <v>95</v>
      </c>
      <c r="H37" s="113" t="s">
        <v>30</v>
      </c>
      <c r="I37" s="113" t="s">
        <v>30</v>
      </c>
      <c r="J37" s="113" t="s">
        <v>30</v>
      </c>
      <c r="K37" s="113" t="s">
        <v>30</v>
      </c>
      <c r="L37" s="114"/>
      <c r="M37" s="114"/>
      <c r="N37" s="114"/>
      <c r="O37" s="115"/>
      <c r="P37" s="116"/>
      <c r="Q37" s="117">
        <f t="shared" si="3"/>
        <v>0</v>
      </c>
      <c r="R37" s="118" t="str">
        <f t="shared" si="0"/>
        <v>F</v>
      </c>
      <c r="S37" s="119" t="str">
        <f t="shared" si="1"/>
        <v>Kém</v>
      </c>
      <c r="T37" s="120" t="str">
        <f t="shared" si="4"/>
        <v/>
      </c>
      <c r="U37" s="121" t="s">
        <v>65</v>
      </c>
      <c r="V37" s="123"/>
      <c r="W37" s="124"/>
      <c r="X37" s="125" t="str">
        <f t="shared" si="2"/>
        <v>Học lại</v>
      </c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</row>
    <row r="38" spans="2:39" ht="18.75" customHeight="1">
      <c r="B38" s="94">
        <v>29</v>
      </c>
      <c r="C38" s="95" t="s">
        <v>862</v>
      </c>
      <c r="D38" s="96" t="s">
        <v>863</v>
      </c>
      <c r="E38" s="97" t="s">
        <v>864</v>
      </c>
      <c r="F38" s="98" t="s">
        <v>865</v>
      </c>
      <c r="G38" s="98" t="s">
        <v>78</v>
      </c>
      <c r="H38" s="99" t="s">
        <v>30</v>
      </c>
      <c r="I38" s="99" t="s">
        <v>30</v>
      </c>
      <c r="J38" s="99" t="s">
        <v>30</v>
      </c>
      <c r="K38" s="99" t="s">
        <v>30</v>
      </c>
      <c r="L38" s="100"/>
      <c r="M38" s="100"/>
      <c r="N38" s="100"/>
      <c r="O38" s="101"/>
      <c r="P38" s="102"/>
      <c r="Q38" s="103">
        <f t="shared" si="3"/>
        <v>0</v>
      </c>
      <c r="R38" s="104" t="str">
        <f t="shared" si="0"/>
        <v>F</v>
      </c>
      <c r="S38" s="105" t="str">
        <f t="shared" si="1"/>
        <v>Kém</v>
      </c>
      <c r="T38" s="106" t="str">
        <f t="shared" si="4"/>
        <v/>
      </c>
      <c r="U38" s="128" t="s">
        <v>67</v>
      </c>
      <c r="V38" s="3"/>
      <c r="W38" s="24"/>
      <c r="X38" s="71" t="str">
        <f>IF(T38="Không đủ ĐKDT","Học lại",IF(T38="Đình chỉ thi","Học lại",IF(AND(MID(G38,2,2)&gt;="12",T38="Vắng"),"Học lại",IF(T38="Vắng có phép", "Thi lại",IF(T38="Nợ học phí", "Thi lại",IF(AND((MID(G38,2,2)&lt;"12"),Q38&lt;4.5),"Thi lại",IF(Q38&lt;4,"Học lại","Đạt")))))))</f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8" t="s">
        <v>866</v>
      </c>
      <c r="D39" s="89" t="s">
        <v>145</v>
      </c>
      <c r="E39" s="92" t="s">
        <v>401</v>
      </c>
      <c r="F39" s="91" t="s">
        <v>867</v>
      </c>
      <c r="G39" s="91" t="s">
        <v>78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6" t="s">
        <v>67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868</v>
      </c>
      <c r="D40" s="89" t="s">
        <v>869</v>
      </c>
      <c r="E40" s="92" t="s">
        <v>176</v>
      </c>
      <c r="F40" s="91" t="s">
        <v>870</v>
      </c>
      <c r="G40" s="91" t="s">
        <v>90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6" t="s">
        <v>67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871</v>
      </c>
      <c r="D41" s="89" t="s">
        <v>725</v>
      </c>
      <c r="E41" s="92" t="s">
        <v>872</v>
      </c>
      <c r="F41" s="91" t="s">
        <v>873</v>
      </c>
      <c r="G41" s="91" t="s">
        <v>85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6" t="s">
        <v>67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874</v>
      </c>
      <c r="D42" s="89" t="s">
        <v>875</v>
      </c>
      <c r="E42" s="92" t="s">
        <v>872</v>
      </c>
      <c r="F42" s="91" t="s">
        <v>876</v>
      </c>
      <c r="G42" s="91" t="s">
        <v>139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6" t="s">
        <v>67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877</v>
      </c>
      <c r="D43" s="89" t="s">
        <v>878</v>
      </c>
      <c r="E43" s="92" t="s">
        <v>879</v>
      </c>
      <c r="F43" s="91" t="s">
        <v>880</v>
      </c>
      <c r="G43" s="91" t="s">
        <v>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6" t="s">
        <v>67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881</v>
      </c>
      <c r="D44" s="89" t="s">
        <v>574</v>
      </c>
      <c r="E44" s="92" t="s">
        <v>199</v>
      </c>
      <c r="F44" s="91" t="s">
        <v>882</v>
      </c>
      <c r="G44" s="91" t="s">
        <v>85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6" t="s">
        <v>67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883</v>
      </c>
      <c r="D45" s="89" t="s">
        <v>884</v>
      </c>
      <c r="E45" s="92" t="s">
        <v>199</v>
      </c>
      <c r="F45" s="91" t="s">
        <v>512</v>
      </c>
      <c r="G45" s="91" t="s">
        <v>85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6" t="s">
        <v>67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885</v>
      </c>
      <c r="D46" s="89" t="s">
        <v>886</v>
      </c>
      <c r="E46" s="92" t="s">
        <v>207</v>
      </c>
      <c r="F46" s="91" t="s">
        <v>887</v>
      </c>
      <c r="G46" s="91" t="s">
        <v>139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6" t="s">
        <v>67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888</v>
      </c>
      <c r="D47" s="89" t="s">
        <v>889</v>
      </c>
      <c r="E47" s="92" t="s">
        <v>207</v>
      </c>
      <c r="F47" s="91" t="s">
        <v>890</v>
      </c>
      <c r="G47" s="91" t="s">
        <v>95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6" t="s">
        <v>67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891</v>
      </c>
      <c r="D48" s="89" t="s">
        <v>400</v>
      </c>
      <c r="E48" s="92" t="s">
        <v>415</v>
      </c>
      <c r="F48" s="91" t="s">
        <v>134</v>
      </c>
      <c r="G48" s="91" t="s">
        <v>95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6" t="s">
        <v>67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892</v>
      </c>
      <c r="D49" s="89" t="s">
        <v>893</v>
      </c>
      <c r="E49" s="92" t="s">
        <v>894</v>
      </c>
      <c r="F49" s="91" t="s">
        <v>895</v>
      </c>
      <c r="G49" s="91" t="s">
        <v>90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6" t="s">
        <v>67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896</v>
      </c>
      <c r="D50" s="89" t="s">
        <v>760</v>
      </c>
      <c r="E50" s="92" t="s">
        <v>897</v>
      </c>
      <c r="F50" s="93" t="s">
        <v>898</v>
      </c>
      <c r="G50" s="91" t="s">
        <v>159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6" t="s">
        <v>67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899</v>
      </c>
      <c r="D51" s="89" t="s">
        <v>188</v>
      </c>
      <c r="E51" s="92" t="s">
        <v>605</v>
      </c>
      <c r="F51" s="91" t="s">
        <v>900</v>
      </c>
      <c r="G51" s="91" t="s">
        <v>139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6" t="s">
        <v>67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901</v>
      </c>
      <c r="D52" s="89" t="s">
        <v>145</v>
      </c>
      <c r="E52" s="92" t="s">
        <v>902</v>
      </c>
      <c r="F52" s="91" t="s">
        <v>321</v>
      </c>
      <c r="G52" s="91" t="s">
        <v>90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6" t="s">
        <v>67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903</v>
      </c>
      <c r="D53" s="89" t="s">
        <v>145</v>
      </c>
      <c r="E53" s="92" t="s">
        <v>432</v>
      </c>
      <c r="F53" s="91" t="s">
        <v>515</v>
      </c>
      <c r="G53" s="91" t="s">
        <v>78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6" t="s">
        <v>67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904</v>
      </c>
      <c r="D54" s="89" t="s">
        <v>905</v>
      </c>
      <c r="E54" s="92" t="s">
        <v>235</v>
      </c>
      <c r="F54" s="91" t="s">
        <v>173</v>
      </c>
      <c r="G54" s="91" t="s">
        <v>85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6" t="s">
        <v>67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906</v>
      </c>
      <c r="D55" s="89" t="s">
        <v>907</v>
      </c>
      <c r="E55" s="92" t="s">
        <v>908</v>
      </c>
      <c r="F55" s="91" t="s">
        <v>909</v>
      </c>
      <c r="G55" s="91" t="s">
        <v>90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6" t="s">
        <v>67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910</v>
      </c>
      <c r="D56" s="89" t="s">
        <v>911</v>
      </c>
      <c r="E56" s="92" t="s">
        <v>254</v>
      </c>
      <c r="F56" s="91" t="s">
        <v>912</v>
      </c>
      <c r="G56" s="91" t="s">
        <v>78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6" t="s">
        <v>67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913</v>
      </c>
      <c r="D57" s="89" t="s">
        <v>914</v>
      </c>
      <c r="E57" s="92" t="s">
        <v>258</v>
      </c>
      <c r="F57" s="91" t="s">
        <v>915</v>
      </c>
      <c r="G57" s="91" t="s">
        <v>78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6" t="s">
        <v>67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916</v>
      </c>
      <c r="D58" s="89" t="s">
        <v>917</v>
      </c>
      <c r="E58" s="92" t="s">
        <v>918</v>
      </c>
      <c r="F58" s="91" t="s">
        <v>818</v>
      </c>
      <c r="G58" s="91" t="s">
        <v>90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6" t="s">
        <v>67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919</v>
      </c>
      <c r="D59" s="89" t="s">
        <v>920</v>
      </c>
      <c r="E59" s="92" t="s">
        <v>269</v>
      </c>
      <c r="F59" s="91" t="s">
        <v>921</v>
      </c>
      <c r="G59" s="91" t="s">
        <v>159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6" t="s">
        <v>67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922</v>
      </c>
      <c r="D60" s="89" t="s">
        <v>923</v>
      </c>
      <c r="E60" s="92" t="s">
        <v>272</v>
      </c>
      <c r="F60" s="91" t="s">
        <v>924</v>
      </c>
      <c r="G60" s="91" t="s">
        <v>139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6" t="s">
        <v>67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925</v>
      </c>
      <c r="D61" s="89" t="s">
        <v>145</v>
      </c>
      <c r="E61" s="92" t="s">
        <v>926</v>
      </c>
      <c r="F61" s="91" t="s">
        <v>143</v>
      </c>
      <c r="G61" s="91" t="s">
        <v>90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6" t="s">
        <v>67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927</v>
      </c>
      <c r="D62" s="89" t="s">
        <v>928</v>
      </c>
      <c r="E62" s="92" t="s">
        <v>929</v>
      </c>
      <c r="F62" s="91" t="s">
        <v>930</v>
      </c>
      <c r="G62" s="91" t="s">
        <v>139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6" t="s">
        <v>67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931</v>
      </c>
      <c r="D63" s="89" t="s">
        <v>491</v>
      </c>
      <c r="E63" s="92" t="s">
        <v>932</v>
      </c>
      <c r="F63" s="91" t="s">
        <v>288</v>
      </c>
      <c r="G63" s="91" t="s">
        <v>90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6" t="s">
        <v>67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8" t="s">
        <v>933</v>
      </c>
      <c r="D64" s="89" t="s">
        <v>188</v>
      </c>
      <c r="E64" s="92" t="s">
        <v>277</v>
      </c>
      <c r="F64" s="91" t="s">
        <v>447</v>
      </c>
      <c r="G64" s="91" t="s">
        <v>139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6" t="s">
        <v>67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s="127" customFormat="1" ht="18.75" customHeight="1">
      <c r="B65" s="108">
        <v>56</v>
      </c>
      <c r="C65" s="109" t="s">
        <v>934</v>
      </c>
      <c r="D65" s="110" t="s">
        <v>935</v>
      </c>
      <c r="E65" s="111" t="s">
        <v>936</v>
      </c>
      <c r="F65" s="112" t="s">
        <v>937</v>
      </c>
      <c r="G65" s="112" t="s">
        <v>90</v>
      </c>
      <c r="H65" s="113" t="s">
        <v>30</v>
      </c>
      <c r="I65" s="113" t="s">
        <v>30</v>
      </c>
      <c r="J65" s="113" t="s">
        <v>30</v>
      </c>
      <c r="K65" s="113" t="s">
        <v>30</v>
      </c>
      <c r="L65" s="114"/>
      <c r="M65" s="114"/>
      <c r="N65" s="114"/>
      <c r="O65" s="115"/>
      <c r="P65" s="116"/>
      <c r="Q65" s="117">
        <f t="shared" si="3"/>
        <v>0</v>
      </c>
      <c r="R65" s="118" t="str">
        <f t="shared" si="0"/>
        <v>F</v>
      </c>
      <c r="S65" s="119" t="str">
        <f t="shared" si="1"/>
        <v>Kém</v>
      </c>
      <c r="T65" s="120" t="str">
        <f t="shared" si="4"/>
        <v/>
      </c>
      <c r="U65" s="129" t="s">
        <v>67</v>
      </c>
      <c r="V65" s="123"/>
      <c r="W65" s="124"/>
      <c r="X65" s="125" t="str">
        <f t="shared" si="2"/>
        <v>Học lại</v>
      </c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47" t="s">
        <v>31</v>
      </c>
      <c r="C67" s="147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41" t="s">
        <v>34</v>
      </c>
      <c r="G68" s="141"/>
      <c r="H68" s="141"/>
      <c r="I68" s="141"/>
      <c r="J68" s="141"/>
      <c r="K68" s="141"/>
      <c r="L68" s="141"/>
      <c r="M68" s="141"/>
      <c r="N68" s="141"/>
      <c r="O68" s="141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41" t="s">
        <v>36</v>
      </c>
      <c r="G69" s="141"/>
      <c r="H69" s="141"/>
      <c r="I69" s="141"/>
      <c r="J69" s="141"/>
      <c r="K69" s="141"/>
      <c r="L69" s="141"/>
      <c r="M69" s="141"/>
      <c r="N69" s="141"/>
      <c r="O69" s="141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56</v>
      </c>
      <c r="E70" s="43" t="s">
        <v>33</v>
      </c>
      <c r="F70" s="141" t="s">
        <v>52</v>
      </c>
      <c r="G70" s="141"/>
      <c r="H70" s="141"/>
      <c r="I70" s="141"/>
      <c r="J70" s="141"/>
      <c r="K70" s="141"/>
      <c r="L70" s="141"/>
      <c r="M70" s="141"/>
      <c r="N70" s="141"/>
      <c r="O70" s="141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0</v>
      </c>
      <c r="E72" s="81" t="s">
        <v>33</v>
      </c>
      <c r="F72" s="3"/>
      <c r="G72" s="3"/>
      <c r="H72" s="3"/>
      <c r="I72" s="3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30" t="s">
        <v>55</v>
      </c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3"/>
    </row>
    <row r="74" spans="1:39" hidden="1">
      <c r="A74" s="49"/>
      <c r="B74" s="131" t="s">
        <v>37</v>
      </c>
      <c r="C74" s="131"/>
      <c r="D74" s="131"/>
      <c r="E74" s="131"/>
      <c r="F74" s="131"/>
      <c r="G74" s="131"/>
      <c r="H74" s="131"/>
      <c r="I74" s="50"/>
      <c r="J74" s="132" t="s">
        <v>38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31" t="s">
        <v>39</v>
      </c>
      <c r="C76" s="131"/>
      <c r="D76" s="136" t="s">
        <v>40</v>
      </c>
      <c r="E76" s="136"/>
      <c r="F76" s="136"/>
      <c r="G76" s="136"/>
      <c r="H76" s="136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34" t="s">
        <v>41</v>
      </c>
      <c r="C82" s="134"/>
      <c r="D82" s="134" t="s">
        <v>54</v>
      </c>
      <c r="E82" s="134"/>
      <c r="F82" s="134"/>
      <c r="G82" s="134"/>
      <c r="H82" s="134"/>
      <c r="I82" s="134"/>
      <c r="J82" s="134" t="s">
        <v>42</v>
      </c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31" t="s">
        <v>43</v>
      </c>
      <c r="C85" s="131"/>
      <c r="D85" s="131"/>
      <c r="E85" s="131"/>
      <c r="F85" s="131"/>
      <c r="G85" s="131"/>
      <c r="H85" s="131"/>
      <c r="I85" s="50"/>
      <c r="J85" s="135" t="s">
        <v>56</v>
      </c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31" t="s">
        <v>39</v>
      </c>
      <c r="C87" s="131"/>
      <c r="D87" s="136" t="s">
        <v>40</v>
      </c>
      <c r="E87" s="136"/>
      <c r="F87" s="136"/>
      <c r="G87" s="136"/>
      <c r="H87" s="136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33"/>
      <c r="C92" s="133"/>
      <c r="D92" s="133"/>
      <c r="E92" s="133"/>
      <c r="F92" s="133"/>
      <c r="G92" s="133"/>
      <c r="H92" s="133"/>
      <c r="I92" s="133"/>
      <c r="J92" s="133" t="s">
        <v>57</v>
      </c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R7:R8"/>
    <mergeCell ref="S7:S8"/>
    <mergeCell ref="H7:H8"/>
    <mergeCell ref="I7:I8"/>
    <mergeCell ref="F70:O70"/>
    <mergeCell ref="K7:K8"/>
    <mergeCell ref="L7:L8"/>
    <mergeCell ref="M7:M8"/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</mergeCells>
  <conditionalFormatting sqref="H10:N65 P10:P65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65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70 Y2:AM8 X10:X6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3"/>
  <sheetViews>
    <sheetView tabSelected="1" view="pageBreakPreview" zoomScale="98" zoomScaleSheetLayoutView="98" workbookViewId="0">
      <pane ySplit="3" topLeftCell="A4" activePane="bottomLeft" state="frozen"/>
      <selection activeCell="J91" sqref="J91"/>
      <selection pane="bottomLeft" activeCell="Y8" sqref="Y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7" t="s">
        <v>0</v>
      </c>
      <c r="C1" s="157"/>
      <c r="D1" s="157"/>
      <c r="E1" s="157"/>
      <c r="F1" s="157"/>
      <c r="G1" s="157"/>
      <c r="H1" s="158" t="s">
        <v>1</v>
      </c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3"/>
    </row>
    <row r="2" spans="2:39" ht="25.5" customHeight="1">
      <c r="B2" s="159" t="s">
        <v>2</v>
      </c>
      <c r="C2" s="159"/>
      <c r="D2" s="159"/>
      <c r="E2" s="159"/>
      <c r="F2" s="159"/>
      <c r="G2" s="159"/>
      <c r="H2" s="160" t="s">
        <v>58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61" t="s">
        <v>3</v>
      </c>
      <c r="C4" s="161"/>
      <c r="D4" s="162" t="s">
        <v>61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50" t="s">
        <v>1084</v>
      </c>
      <c r="Q4" s="150"/>
      <c r="R4" s="150"/>
      <c r="S4" s="150"/>
      <c r="T4" s="150"/>
      <c r="U4" s="150"/>
      <c r="X4" s="59"/>
      <c r="Y4" s="142" t="s">
        <v>50</v>
      </c>
      <c r="Z4" s="142" t="s">
        <v>9</v>
      </c>
      <c r="AA4" s="142" t="s">
        <v>49</v>
      </c>
      <c r="AB4" s="142" t="s">
        <v>48</v>
      </c>
      <c r="AC4" s="142"/>
      <c r="AD4" s="142"/>
      <c r="AE4" s="142"/>
      <c r="AF4" s="142" t="s">
        <v>47</v>
      </c>
      <c r="AG4" s="142"/>
      <c r="AH4" s="142" t="s">
        <v>45</v>
      </c>
      <c r="AI4" s="142"/>
      <c r="AJ4" s="142" t="s">
        <v>46</v>
      </c>
      <c r="AK4" s="142"/>
      <c r="AL4" s="142" t="s">
        <v>44</v>
      </c>
      <c r="AM4" s="142"/>
    </row>
    <row r="5" spans="2:39" ht="17.25" customHeight="1">
      <c r="B5" s="149" t="s">
        <v>4</v>
      </c>
      <c r="C5" s="149"/>
      <c r="D5" s="84">
        <v>3</v>
      </c>
      <c r="G5" s="150" t="s">
        <v>62</v>
      </c>
      <c r="H5" s="150"/>
      <c r="I5" s="150"/>
      <c r="J5" s="150"/>
      <c r="K5" s="150"/>
      <c r="L5" s="150"/>
      <c r="M5" s="150"/>
      <c r="N5" s="150"/>
      <c r="O5" s="150"/>
      <c r="P5" s="150" t="s">
        <v>59</v>
      </c>
      <c r="Q5" s="150"/>
      <c r="R5" s="150"/>
      <c r="S5" s="150"/>
      <c r="T5" s="150"/>
      <c r="U5" s="150"/>
      <c r="X5" s="59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</row>
    <row r="7" spans="2:39" ht="44.25" customHeight="1">
      <c r="B7" s="138" t="s">
        <v>5</v>
      </c>
      <c r="C7" s="151" t="s">
        <v>6</v>
      </c>
      <c r="D7" s="153" t="s">
        <v>7</v>
      </c>
      <c r="E7" s="154"/>
      <c r="F7" s="138" t="s">
        <v>8</v>
      </c>
      <c r="G7" s="138" t="s">
        <v>9</v>
      </c>
      <c r="H7" s="140" t="s">
        <v>10</v>
      </c>
      <c r="I7" s="140" t="s">
        <v>11</v>
      </c>
      <c r="J7" s="140" t="s">
        <v>12</v>
      </c>
      <c r="K7" s="140" t="s">
        <v>13</v>
      </c>
      <c r="L7" s="137" t="s">
        <v>14</v>
      </c>
      <c r="M7" s="137" t="s">
        <v>15</v>
      </c>
      <c r="N7" s="137" t="s">
        <v>16</v>
      </c>
      <c r="O7" s="148" t="s">
        <v>17</v>
      </c>
      <c r="P7" s="137" t="s">
        <v>18</v>
      </c>
      <c r="Q7" s="138" t="s">
        <v>19</v>
      </c>
      <c r="R7" s="137" t="s">
        <v>20</v>
      </c>
      <c r="S7" s="138" t="s">
        <v>21</v>
      </c>
      <c r="T7" s="138" t="s">
        <v>22</v>
      </c>
      <c r="U7" s="138" t="s">
        <v>23</v>
      </c>
      <c r="X7" s="59"/>
      <c r="Y7" s="142"/>
      <c r="Z7" s="142"/>
      <c r="AA7" s="14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9"/>
      <c r="C8" s="152"/>
      <c r="D8" s="155"/>
      <c r="E8" s="156"/>
      <c r="F8" s="139"/>
      <c r="G8" s="139"/>
      <c r="H8" s="140"/>
      <c r="I8" s="140"/>
      <c r="J8" s="140"/>
      <c r="K8" s="140"/>
      <c r="L8" s="137"/>
      <c r="M8" s="137"/>
      <c r="N8" s="137"/>
      <c r="O8" s="148"/>
      <c r="P8" s="137"/>
      <c r="Q8" s="143"/>
      <c r="R8" s="137"/>
      <c r="S8" s="139"/>
      <c r="T8" s="143"/>
      <c r="U8" s="143"/>
      <c r="W8" s="11"/>
      <c r="X8" s="59"/>
      <c r="Y8" s="64" t="str">
        <f>+D4</f>
        <v>Cơ sở kỹ thuật Thông tin quang</v>
      </c>
      <c r="Z8" s="65" t="str">
        <f>+P4</f>
        <v>Nhóm: TEL1406-04</v>
      </c>
      <c r="AA8" s="66">
        <f>+$AJ$8+$AL$8+$AH$8</f>
        <v>57</v>
      </c>
      <c r="AB8" s="60">
        <f>COUNTIF($T$9:$T$126,"Khiển trách")</f>
        <v>0</v>
      </c>
      <c r="AC8" s="60">
        <f>COUNTIF($T$9:$T$126,"Cảnh cáo")</f>
        <v>0</v>
      </c>
      <c r="AD8" s="60">
        <f>COUNTIF($T$9:$T$126,"Đình chỉ thi")</f>
        <v>0</v>
      </c>
      <c r="AE8" s="67">
        <f>+($AB$8+$AC$8+$AD$8)/$AA$8*100%</f>
        <v>0</v>
      </c>
      <c r="AF8" s="60">
        <f>SUM(COUNTIF($T$9:$T$124,"Vắng"),COUNTIF($T$9:$T$124,"Vắng có phép"))</f>
        <v>0</v>
      </c>
      <c r="AG8" s="68">
        <f>+$AF$8/$AA$8</f>
        <v>0</v>
      </c>
      <c r="AH8" s="69">
        <f>COUNTIF($X$9:$X$124,"Thi lại")</f>
        <v>0</v>
      </c>
      <c r="AI8" s="68">
        <f>+$AH$8/$AA$8</f>
        <v>0</v>
      </c>
      <c r="AJ8" s="69">
        <f>COUNTIF($X$9:$X$125,"Học lại")</f>
        <v>57</v>
      </c>
      <c r="AK8" s="68">
        <f>+$AJ$8/$AA$8</f>
        <v>1</v>
      </c>
      <c r="AL8" s="60">
        <f>COUNTIF($X$10:$X$125,"Đạt")</f>
        <v>0</v>
      </c>
      <c r="AM8" s="67">
        <f>+$AL$8/$AA$8</f>
        <v>0</v>
      </c>
    </row>
    <row r="9" spans="2:39" ht="14.25" customHeight="1">
      <c r="B9" s="144" t="s">
        <v>29</v>
      </c>
      <c r="C9" s="145"/>
      <c r="D9" s="145"/>
      <c r="E9" s="145"/>
      <c r="F9" s="145"/>
      <c r="G9" s="14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9"/>
      <c r="R9" s="17"/>
      <c r="S9" s="17"/>
      <c r="T9" s="139"/>
      <c r="U9" s="139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637</v>
      </c>
      <c r="D10" s="89" t="s">
        <v>638</v>
      </c>
      <c r="E10" s="90" t="s">
        <v>76</v>
      </c>
      <c r="F10" s="91" t="s">
        <v>639</v>
      </c>
      <c r="G10" s="91" t="s">
        <v>95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6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6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68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640</v>
      </c>
      <c r="D11" s="89" t="s">
        <v>471</v>
      </c>
      <c r="E11" s="92" t="s">
        <v>76</v>
      </c>
      <c r="F11" s="91" t="s">
        <v>641</v>
      </c>
      <c r="G11" s="91" t="s">
        <v>78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68</v>
      </c>
      <c r="V11" s="3"/>
      <c r="W11" s="24"/>
      <c r="X11" s="71" t="str">
        <f t="shared" ref="X11:X6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642</v>
      </c>
      <c r="D12" s="89" t="s">
        <v>643</v>
      </c>
      <c r="E12" s="92" t="s">
        <v>76</v>
      </c>
      <c r="F12" s="91" t="s">
        <v>644</v>
      </c>
      <c r="G12" s="91" t="s">
        <v>159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6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6" si="4">+IF(OR($H12=0,$I12=0,$J12=0,$K12=0),"Không đủ ĐKDT","")</f>
        <v/>
      </c>
      <c r="U12" s="33" t="s">
        <v>68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645</v>
      </c>
      <c r="D13" s="89" t="s">
        <v>646</v>
      </c>
      <c r="E13" s="92" t="s">
        <v>76</v>
      </c>
      <c r="F13" s="91" t="s">
        <v>634</v>
      </c>
      <c r="G13" s="91" t="s">
        <v>85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68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647</v>
      </c>
      <c r="D14" s="89" t="s">
        <v>648</v>
      </c>
      <c r="E14" s="92" t="s">
        <v>649</v>
      </c>
      <c r="F14" s="91" t="s">
        <v>650</v>
      </c>
      <c r="G14" s="91" t="s">
        <v>139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68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651</v>
      </c>
      <c r="D15" s="89" t="s">
        <v>652</v>
      </c>
      <c r="E15" s="92" t="s">
        <v>649</v>
      </c>
      <c r="F15" s="91" t="s">
        <v>518</v>
      </c>
      <c r="G15" s="91" t="s">
        <v>139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68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653</v>
      </c>
      <c r="D16" s="89" t="s">
        <v>654</v>
      </c>
      <c r="E16" s="92" t="s">
        <v>88</v>
      </c>
      <c r="F16" s="91" t="s">
        <v>655</v>
      </c>
      <c r="G16" s="91" t="s">
        <v>90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68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656</v>
      </c>
      <c r="D17" s="89" t="s">
        <v>657</v>
      </c>
      <c r="E17" s="92" t="s">
        <v>88</v>
      </c>
      <c r="F17" s="91" t="s">
        <v>658</v>
      </c>
      <c r="G17" s="91" t="s">
        <v>90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68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659</v>
      </c>
      <c r="D18" s="89" t="s">
        <v>660</v>
      </c>
      <c r="E18" s="92" t="s">
        <v>661</v>
      </c>
      <c r="F18" s="91" t="s">
        <v>662</v>
      </c>
      <c r="G18" s="91" t="s">
        <v>78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68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663</v>
      </c>
      <c r="D19" s="89" t="s">
        <v>664</v>
      </c>
      <c r="E19" s="92" t="s">
        <v>665</v>
      </c>
      <c r="F19" s="91" t="s">
        <v>666</v>
      </c>
      <c r="G19" s="91" t="s">
        <v>139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68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667</v>
      </c>
      <c r="D20" s="89" t="s">
        <v>668</v>
      </c>
      <c r="E20" s="92" t="s">
        <v>669</v>
      </c>
      <c r="F20" s="91" t="s">
        <v>670</v>
      </c>
      <c r="G20" s="91" t="s">
        <v>90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68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671</v>
      </c>
      <c r="D21" s="89" t="s">
        <v>672</v>
      </c>
      <c r="E21" s="92" t="s">
        <v>102</v>
      </c>
      <c r="F21" s="91" t="s">
        <v>673</v>
      </c>
      <c r="G21" s="91" t="s">
        <v>159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68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674</v>
      </c>
      <c r="D22" s="89" t="s">
        <v>675</v>
      </c>
      <c r="E22" s="92" t="s">
        <v>102</v>
      </c>
      <c r="F22" s="91" t="s">
        <v>106</v>
      </c>
      <c r="G22" s="91" t="s">
        <v>159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68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676</v>
      </c>
      <c r="D23" s="89" t="s">
        <v>238</v>
      </c>
      <c r="E23" s="92" t="s">
        <v>105</v>
      </c>
      <c r="F23" s="91" t="s">
        <v>500</v>
      </c>
      <c r="G23" s="91" t="s">
        <v>159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68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677</v>
      </c>
      <c r="D24" s="89" t="s">
        <v>491</v>
      </c>
      <c r="E24" s="92" t="s">
        <v>105</v>
      </c>
      <c r="F24" s="91" t="s">
        <v>383</v>
      </c>
      <c r="G24" s="91" t="s">
        <v>85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68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678</v>
      </c>
      <c r="D25" s="89" t="s">
        <v>679</v>
      </c>
      <c r="E25" s="92" t="s">
        <v>494</v>
      </c>
      <c r="F25" s="91" t="s">
        <v>680</v>
      </c>
      <c r="G25" s="91" t="s">
        <v>78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68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681</v>
      </c>
      <c r="D26" s="89" t="s">
        <v>145</v>
      </c>
      <c r="E26" s="92" t="s">
        <v>117</v>
      </c>
      <c r="F26" s="91" t="s">
        <v>682</v>
      </c>
      <c r="G26" s="91" t="s">
        <v>90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68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683</v>
      </c>
      <c r="D27" s="89" t="s">
        <v>684</v>
      </c>
      <c r="E27" s="92" t="s">
        <v>120</v>
      </c>
      <c r="F27" s="91" t="s">
        <v>685</v>
      </c>
      <c r="G27" s="91" t="s">
        <v>85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68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686</v>
      </c>
      <c r="D28" s="89" t="s">
        <v>687</v>
      </c>
      <c r="E28" s="92" t="s">
        <v>688</v>
      </c>
      <c r="F28" s="91" t="s">
        <v>689</v>
      </c>
      <c r="G28" s="91" t="s">
        <v>85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68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690</v>
      </c>
      <c r="D29" s="89" t="s">
        <v>465</v>
      </c>
      <c r="E29" s="92" t="s">
        <v>345</v>
      </c>
      <c r="F29" s="91" t="s">
        <v>691</v>
      </c>
      <c r="G29" s="91" t="s">
        <v>139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68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692</v>
      </c>
      <c r="D30" s="89" t="s">
        <v>393</v>
      </c>
      <c r="E30" s="92" t="s">
        <v>349</v>
      </c>
      <c r="F30" s="91" t="s">
        <v>693</v>
      </c>
      <c r="G30" s="91" t="s">
        <v>90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68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694</v>
      </c>
      <c r="D31" s="89" t="s">
        <v>695</v>
      </c>
      <c r="E31" s="92" t="s">
        <v>137</v>
      </c>
      <c r="F31" s="91" t="s">
        <v>173</v>
      </c>
      <c r="G31" s="91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68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696</v>
      </c>
      <c r="D32" s="89" t="s">
        <v>697</v>
      </c>
      <c r="E32" s="92" t="s">
        <v>698</v>
      </c>
      <c r="F32" s="91" t="s">
        <v>699</v>
      </c>
      <c r="G32" s="91" t="s">
        <v>139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68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700</v>
      </c>
      <c r="D33" s="89" t="s">
        <v>80</v>
      </c>
      <c r="E33" s="92" t="s">
        <v>361</v>
      </c>
      <c r="F33" s="91" t="s">
        <v>701</v>
      </c>
      <c r="G33" s="91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68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702</v>
      </c>
      <c r="D34" s="89" t="s">
        <v>703</v>
      </c>
      <c r="E34" s="92" t="s">
        <v>704</v>
      </c>
      <c r="F34" s="91" t="s">
        <v>705</v>
      </c>
      <c r="G34" s="91" t="s">
        <v>78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68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706</v>
      </c>
      <c r="D35" s="89" t="s">
        <v>707</v>
      </c>
      <c r="E35" s="92" t="s">
        <v>708</v>
      </c>
      <c r="F35" s="91" t="s">
        <v>709</v>
      </c>
      <c r="G35" s="91" t="s">
        <v>78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68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710</v>
      </c>
      <c r="D36" s="89" t="s">
        <v>711</v>
      </c>
      <c r="E36" s="92" t="s">
        <v>367</v>
      </c>
      <c r="F36" s="91" t="s">
        <v>712</v>
      </c>
      <c r="G36" s="91" t="s">
        <v>139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68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8" t="s">
        <v>713</v>
      </c>
      <c r="D37" s="89" t="s">
        <v>598</v>
      </c>
      <c r="E37" s="92" t="s">
        <v>367</v>
      </c>
      <c r="F37" s="91" t="s">
        <v>714</v>
      </c>
      <c r="G37" s="91" t="s">
        <v>159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68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s="127" customFormat="1" ht="18.75" customHeight="1">
      <c r="B38" s="108">
        <v>29</v>
      </c>
      <c r="C38" s="109" t="s">
        <v>715</v>
      </c>
      <c r="D38" s="110" t="s">
        <v>188</v>
      </c>
      <c r="E38" s="111" t="s">
        <v>716</v>
      </c>
      <c r="F38" s="112" t="s">
        <v>717</v>
      </c>
      <c r="G38" s="112" t="s">
        <v>90</v>
      </c>
      <c r="H38" s="113" t="s">
        <v>30</v>
      </c>
      <c r="I38" s="113" t="s">
        <v>30</v>
      </c>
      <c r="J38" s="113" t="s">
        <v>30</v>
      </c>
      <c r="K38" s="113" t="s">
        <v>30</v>
      </c>
      <c r="L38" s="114"/>
      <c r="M38" s="114"/>
      <c r="N38" s="114"/>
      <c r="O38" s="115"/>
      <c r="P38" s="116"/>
      <c r="Q38" s="117">
        <f t="shared" si="3"/>
        <v>0</v>
      </c>
      <c r="R38" s="118" t="str">
        <f t="shared" si="0"/>
        <v>F</v>
      </c>
      <c r="S38" s="119" t="str">
        <f t="shared" si="1"/>
        <v>Kém</v>
      </c>
      <c r="T38" s="120" t="str">
        <f t="shared" si="4"/>
        <v/>
      </c>
      <c r="U38" s="121" t="s">
        <v>68</v>
      </c>
      <c r="V38" s="123"/>
      <c r="W38" s="124"/>
      <c r="X38" s="125" t="str">
        <f t="shared" si="2"/>
        <v>Học lại</v>
      </c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</row>
    <row r="39" spans="2:39" ht="18.75" customHeight="1">
      <c r="B39" s="94">
        <v>30</v>
      </c>
      <c r="C39" s="95" t="s">
        <v>718</v>
      </c>
      <c r="D39" s="96" t="s">
        <v>719</v>
      </c>
      <c r="E39" s="97" t="s">
        <v>157</v>
      </c>
      <c r="F39" s="98" t="s">
        <v>404</v>
      </c>
      <c r="G39" s="98" t="s">
        <v>85</v>
      </c>
      <c r="H39" s="99" t="s">
        <v>30</v>
      </c>
      <c r="I39" s="99" t="s">
        <v>30</v>
      </c>
      <c r="J39" s="99" t="s">
        <v>30</v>
      </c>
      <c r="K39" s="99" t="s">
        <v>30</v>
      </c>
      <c r="L39" s="100"/>
      <c r="M39" s="100"/>
      <c r="N39" s="100"/>
      <c r="O39" s="101"/>
      <c r="P39" s="102"/>
      <c r="Q39" s="103">
        <f t="shared" si="3"/>
        <v>0</v>
      </c>
      <c r="R39" s="104" t="str">
        <f t="shared" si="0"/>
        <v>F</v>
      </c>
      <c r="S39" s="105" t="str">
        <f t="shared" si="1"/>
        <v>Kém</v>
      </c>
      <c r="T39" s="106" t="str">
        <f t="shared" si="4"/>
        <v/>
      </c>
      <c r="U39" s="107" t="s">
        <v>69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720</v>
      </c>
      <c r="D40" s="89" t="s">
        <v>568</v>
      </c>
      <c r="E40" s="92" t="s">
        <v>389</v>
      </c>
      <c r="F40" s="91" t="s">
        <v>420</v>
      </c>
      <c r="G40" s="91" t="s">
        <v>159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69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721</v>
      </c>
      <c r="D41" s="89" t="s">
        <v>722</v>
      </c>
      <c r="E41" s="92" t="s">
        <v>558</v>
      </c>
      <c r="F41" s="91" t="s">
        <v>723</v>
      </c>
      <c r="G41" s="91" t="s">
        <v>159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69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724</v>
      </c>
      <c r="D42" s="89" t="s">
        <v>725</v>
      </c>
      <c r="E42" s="92" t="s">
        <v>726</v>
      </c>
      <c r="F42" s="91" t="s">
        <v>727</v>
      </c>
      <c r="G42" s="91" t="s">
        <v>139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69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728</v>
      </c>
      <c r="D43" s="89" t="s">
        <v>729</v>
      </c>
      <c r="E43" s="92" t="s">
        <v>165</v>
      </c>
      <c r="F43" s="91" t="s">
        <v>730</v>
      </c>
      <c r="G43" s="91" t="s">
        <v>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69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731</v>
      </c>
      <c r="D44" s="89" t="s">
        <v>732</v>
      </c>
      <c r="E44" s="92" t="s">
        <v>733</v>
      </c>
      <c r="F44" s="91" t="s">
        <v>734</v>
      </c>
      <c r="G44" s="91" t="s">
        <v>159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69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735</v>
      </c>
      <c r="D45" s="89" t="s">
        <v>736</v>
      </c>
      <c r="E45" s="92" t="s">
        <v>737</v>
      </c>
      <c r="F45" s="91" t="s">
        <v>427</v>
      </c>
      <c r="G45" s="91" t="s">
        <v>159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69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738</v>
      </c>
      <c r="D46" s="89" t="s">
        <v>80</v>
      </c>
      <c r="E46" s="92" t="s">
        <v>739</v>
      </c>
      <c r="F46" s="91" t="s">
        <v>740</v>
      </c>
      <c r="G46" s="91" t="s">
        <v>139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69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741</v>
      </c>
      <c r="D47" s="89" t="s">
        <v>742</v>
      </c>
      <c r="E47" s="92" t="s">
        <v>739</v>
      </c>
      <c r="F47" s="91" t="s">
        <v>743</v>
      </c>
      <c r="G47" s="91" t="s">
        <v>90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69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744</v>
      </c>
      <c r="D48" s="89" t="s">
        <v>580</v>
      </c>
      <c r="E48" s="92" t="s">
        <v>745</v>
      </c>
      <c r="F48" s="91" t="s">
        <v>746</v>
      </c>
      <c r="G48" s="91" t="s">
        <v>159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69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747</v>
      </c>
      <c r="D49" s="89" t="s">
        <v>748</v>
      </c>
      <c r="E49" s="92" t="s">
        <v>215</v>
      </c>
      <c r="F49" s="91" t="s">
        <v>749</v>
      </c>
      <c r="G49" s="91" t="s">
        <v>85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69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750</v>
      </c>
      <c r="D50" s="89" t="s">
        <v>201</v>
      </c>
      <c r="E50" s="92" t="s">
        <v>215</v>
      </c>
      <c r="F50" s="91" t="s">
        <v>714</v>
      </c>
      <c r="G50" s="91" t="s">
        <v>139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69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751</v>
      </c>
      <c r="D51" s="89" t="s">
        <v>752</v>
      </c>
      <c r="E51" s="92" t="s">
        <v>215</v>
      </c>
      <c r="F51" s="91" t="s">
        <v>753</v>
      </c>
      <c r="G51" s="91" t="s">
        <v>139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69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754</v>
      </c>
      <c r="D52" s="89" t="s">
        <v>755</v>
      </c>
      <c r="E52" s="92" t="s">
        <v>224</v>
      </c>
      <c r="F52" s="91" t="s">
        <v>756</v>
      </c>
      <c r="G52" s="91" t="s">
        <v>159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69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757</v>
      </c>
      <c r="D53" s="89" t="s">
        <v>80</v>
      </c>
      <c r="E53" s="92" t="s">
        <v>599</v>
      </c>
      <c r="F53" s="91" t="s">
        <v>758</v>
      </c>
      <c r="G53" s="91" t="s">
        <v>159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69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759</v>
      </c>
      <c r="D54" s="89" t="s">
        <v>760</v>
      </c>
      <c r="E54" s="92" t="s">
        <v>419</v>
      </c>
      <c r="F54" s="91" t="s">
        <v>658</v>
      </c>
      <c r="G54" s="91" t="s">
        <v>78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69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761</v>
      </c>
      <c r="D55" s="89" t="s">
        <v>101</v>
      </c>
      <c r="E55" s="92" t="s">
        <v>419</v>
      </c>
      <c r="F55" s="91" t="s">
        <v>274</v>
      </c>
      <c r="G55" s="91" t="s">
        <v>139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69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762</v>
      </c>
      <c r="D56" s="89" t="s">
        <v>400</v>
      </c>
      <c r="E56" s="92" t="s">
        <v>763</v>
      </c>
      <c r="F56" s="91" t="s">
        <v>764</v>
      </c>
      <c r="G56" s="91" t="s">
        <v>90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69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765</v>
      </c>
      <c r="D57" s="89" t="s">
        <v>766</v>
      </c>
      <c r="E57" s="92" t="s">
        <v>767</v>
      </c>
      <c r="F57" s="91" t="s">
        <v>768</v>
      </c>
      <c r="G57" s="91" t="s">
        <v>139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69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769</v>
      </c>
      <c r="D58" s="89" t="s">
        <v>707</v>
      </c>
      <c r="E58" s="92" t="s">
        <v>770</v>
      </c>
      <c r="F58" s="91" t="s">
        <v>771</v>
      </c>
      <c r="G58" s="91" t="s">
        <v>85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69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772</v>
      </c>
      <c r="D59" s="89" t="s">
        <v>514</v>
      </c>
      <c r="E59" s="92" t="s">
        <v>239</v>
      </c>
      <c r="F59" s="91" t="s">
        <v>773</v>
      </c>
      <c r="G59" s="91" t="s">
        <v>78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69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774</v>
      </c>
      <c r="D60" s="89" t="s">
        <v>568</v>
      </c>
      <c r="E60" s="92" t="s">
        <v>239</v>
      </c>
      <c r="F60" s="91" t="s">
        <v>775</v>
      </c>
      <c r="G60" s="91" t="s">
        <v>159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69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776</v>
      </c>
      <c r="D61" s="89" t="s">
        <v>777</v>
      </c>
      <c r="E61" s="92" t="s">
        <v>254</v>
      </c>
      <c r="F61" s="91" t="s">
        <v>390</v>
      </c>
      <c r="G61" s="91" t="s">
        <v>78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69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778</v>
      </c>
      <c r="D62" s="89" t="s">
        <v>675</v>
      </c>
      <c r="E62" s="92" t="s">
        <v>262</v>
      </c>
      <c r="F62" s="91" t="s">
        <v>143</v>
      </c>
      <c r="G62" s="91" t="s">
        <v>95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69</v>
      </c>
      <c r="V62" s="3"/>
      <c r="W62" s="24"/>
      <c r="X62" s="71" t="str">
        <f>IF(T62="Không đủ ĐKDT","Học lại",IF(T62="Đình chỉ thi","Học lại",IF(AND(MID(G62,2,2)&gt;="12",T62="Vắng"),"Học lại",IF(T62="Vắng có phép", "Thi lại",IF(T62="Nợ học phí", "Thi lại",IF(AND((MID(G62,2,2)&lt;"12"),Q62&lt;4.5),"Thi lại",IF(Q62&lt;4,"Học lại","Đạt")))))))</f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779</v>
      </c>
      <c r="D63" s="89" t="s">
        <v>449</v>
      </c>
      <c r="E63" s="92" t="s">
        <v>269</v>
      </c>
      <c r="F63" s="91" t="s">
        <v>780</v>
      </c>
      <c r="G63" s="91" t="s">
        <v>78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69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8" t="s">
        <v>781</v>
      </c>
      <c r="D64" s="89" t="s">
        <v>418</v>
      </c>
      <c r="E64" s="92" t="s">
        <v>782</v>
      </c>
      <c r="F64" s="91" t="s">
        <v>783</v>
      </c>
      <c r="G64" s="91" t="s">
        <v>159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69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8" t="s">
        <v>784</v>
      </c>
      <c r="D65" s="89" t="s">
        <v>785</v>
      </c>
      <c r="E65" s="92" t="s">
        <v>277</v>
      </c>
      <c r="F65" s="91" t="s">
        <v>786</v>
      </c>
      <c r="G65" s="91" t="s">
        <v>159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33" t="s">
        <v>69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s="127" customFormat="1" ht="18.75" customHeight="1">
      <c r="B66" s="108">
        <v>57</v>
      </c>
      <c r="C66" s="109" t="s">
        <v>787</v>
      </c>
      <c r="D66" s="110" t="s">
        <v>788</v>
      </c>
      <c r="E66" s="111" t="s">
        <v>636</v>
      </c>
      <c r="F66" s="112" t="s">
        <v>789</v>
      </c>
      <c r="G66" s="112" t="s">
        <v>159</v>
      </c>
      <c r="H66" s="113" t="s">
        <v>30</v>
      </c>
      <c r="I66" s="113" t="s">
        <v>30</v>
      </c>
      <c r="J66" s="113" t="s">
        <v>30</v>
      </c>
      <c r="K66" s="113" t="s">
        <v>30</v>
      </c>
      <c r="L66" s="114"/>
      <c r="M66" s="114"/>
      <c r="N66" s="114"/>
      <c r="O66" s="115"/>
      <c r="P66" s="116"/>
      <c r="Q66" s="117">
        <f t="shared" si="3"/>
        <v>0</v>
      </c>
      <c r="R66" s="118" t="str">
        <f t="shared" si="0"/>
        <v>F</v>
      </c>
      <c r="S66" s="119" t="str">
        <f t="shared" si="1"/>
        <v>Kém</v>
      </c>
      <c r="T66" s="120" t="str">
        <f t="shared" si="4"/>
        <v/>
      </c>
      <c r="U66" s="121" t="s">
        <v>69</v>
      </c>
      <c r="V66" s="123"/>
      <c r="W66" s="124"/>
      <c r="X66" s="125" t="str">
        <f t="shared" si="2"/>
        <v>Học lại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</row>
    <row r="67" spans="1:39" ht="9" customHeight="1">
      <c r="A67" s="2"/>
      <c r="B67" s="35"/>
      <c r="C67" s="36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>
      <c r="A68" s="2"/>
      <c r="B68" s="147" t="s">
        <v>31</v>
      </c>
      <c r="C68" s="147"/>
      <c r="D68" s="36"/>
      <c r="E68" s="37"/>
      <c r="F68" s="37"/>
      <c r="G68" s="37"/>
      <c r="H68" s="38"/>
      <c r="I68" s="39"/>
      <c r="J68" s="39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3"/>
    </row>
    <row r="69" spans="1:39" ht="16.5" hidden="1" customHeight="1">
      <c r="A69" s="2"/>
      <c r="B69" s="41" t="s">
        <v>32</v>
      </c>
      <c r="C69" s="41"/>
      <c r="D69" s="42">
        <f>+$AA$8</f>
        <v>57</v>
      </c>
      <c r="E69" s="43" t="s">
        <v>33</v>
      </c>
      <c r="F69" s="141" t="s">
        <v>34</v>
      </c>
      <c r="G69" s="141"/>
      <c r="H69" s="141"/>
      <c r="I69" s="141"/>
      <c r="J69" s="141"/>
      <c r="K69" s="141"/>
      <c r="L69" s="141"/>
      <c r="M69" s="141"/>
      <c r="N69" s="141"/>
      <c r="O69" s="141"/>
      <c r="P69" s="44">
        <f>$AA$8 -COUNTIF($T$9:$T$256,"Vắng") -COUNTIF($T$9:$T$256,"Vắng có phép") - COUNTIF($T$9:$T$256,"Đình chỉ thi") - COUNTIF($T$9:$T$256,"Không đủ ĐKDT")</f>
        <v>57</v>
      </c>
      <c r="Q69" s="44"/>
      <c r="R69" s="44"/>
      <c r="S69" s="45"/>
      <c r="T69" s="46" t="s">
        <v>33</v>
      </c>
      <c r="U69" s="45"/>
      <c r="V69" s="3"/>
    </row>
    <row r="70" spans="1:39" ht="16.5" hidden="1" customHeight="1">
      <c r="A70" s="2"/>
      <c r="B70" s="41" t="s">
        <v>35</v>
      </c>
      <c r="C70" s="41"/>
      <c r="D70" s="42">
        <f>+$AL$8</f>
        <v>0</v>
      </c>
      <c r="E70" s="43" t="s">
        <v>33</v>
      </c>
      <c r="F70" s="141" t="s">
        <v>36</v>
      </c>
      <c r="G70" s="141"/>
      <c r="H70" s="141"/>
      <c r="I70" s="141"/>
      <c r="J70" s="141"/>
      <c r="K70" s="141"/>
      <c r="L70" s="141"/>
      <c r="M70" s="141"/>
      <c r="N70" s="141"/>
      <c r="O70" s="141"/>
      <c r="P70" s="47">
        <f>COUNTIF($T$9:$T$132,"Vắng")</f>
        <v>0</v>
      </c>
      <c r="Q70" s="47"/>
      <c r="R70" s="47"/>
      <c r="S70" s="48"/>
      <c r="T70" s="46" t="s">
        <v>33</v>
      </c>
      <c r="U70" s="48"/>
      <c r="V70" s="3"/>
    </row>
    <row r="71" spans="1:39" ht="16.5" hidden="1" customHeight="1">
      <c r="A71" s="2"/>
      <c r="B71" s="41" t="s">
        <v>51</v>
      </c>
      <c r="C71" s="41"/>
      <c r="D71" s="57">
        <f>COUNTIF(X10:X66,"Học lại")</f>
        <v>57</v>
      </c>
      <c r="E71" s="43" t="s">
        <v>33</v>
      </c>
      <c r="F71" s="141" t="s">
        <v>52</v>
      </c>
      <c r="G71" s="141"/>
      <c r="H71" s="141"/>
      <c r="I71" s="141"/>
      <c r="J71" s="141"/>
      <c r="K71" s="141"/>
      <c r="L71" s="141"/>
      <c r="M71" s="141"/>
      <c r="N71" s="141"/>
      <c r="O71" s="141"/>
      <c r="P71" s="44">
        <f>COUNTIF($T$9:$T$132,"Vắng có phép")</f>
        <v>0</v>
      </c>
      <c r="Q71" s="44"/>
      <c r="R71" s="44"/>
      <c r="S71" s="45"/>
      <c r="T71" s="46" t="s">
        <v>33</v>
      </c>
      <c r="U71" s="45"/>
      <c r="V71" s="3"/>
    </row>
    <row r="72" spans="1:39" ht="3" hidden="1" customHeight="1">
      <c r="A72" s="2"/>
      <c r="B72" s="35"/>
      <c r="C72" s="36"/>
      <c r="D72" s="36"/>
      <c r="E72" s="37"/>
      <c r="F72" s="37"/>
      <c r="G72" s="37"/>
      <c r="H72" s="38"/>
      <c r="I72" s="39"/>
      <c r="J72" s="39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3"/>
    </row>
    <row r="73" spans="1:39" hidden="1">
      <c r="B73" s="79" t="s">
        <v>53</v>
      </c>
      <c r="C73" s="79"/>
      <c r="D73" s="80">
        <f>COUNTIF(X10:X66,"Thi lại")</f>
        <v>0</v>
      </c>
      <c r="E73" s="81" t="s">
        <v>33</v>
      </c>
      <c r="F73" s="3"/>
      <c r="G73" s="3"/>
      <c r="H73" s="3"/>
      <c r="I73" s="3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3"/>
    </row>
    <row r="74" spans="1:39" ht="24.75" hidden="1" customHeight="1">
      <c r="B74" s="79"/>
      <c r="C74" s="79"/>
      <c r="D74" s="80"/>
      <c r="E74" s="81"/>
      <c r="F74" s="3"/>
      <c r="G74" s="3"/>
      <c r="H74" s="3"/>
      <c r="I74" s="3"/>
      <c r="J74" s="130" t="s">
        <v>55</v>
      </c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3"/>
    </row>
    <row r="75" spans="1:39" hidden="1">
      <c r="A75" s="49"/>
      <c r="B75" s="131" t="s">
        <v>37</v>
      </c>
      <c r="C75" s="131"/>
      <c r="D75" s="131"/>
      <c r="E75" s="131"/>
      <c r="F75" s="131"/>
      <c r="G75" s="131"/>
      <c r="H75" s="131"/>
      <c r="I75" s="50"/>
      <c r="J75" s="132" t="s">
        <v>38</v>
      </c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3"/>
    </row>
    <row r="76" spans="1:39" ht="4.5" hidden="1" customHeight="1">
      <c r="A76" s="2"/>
      <c r="B76" s="35"/>
      <c r="C76" s="51"/>
      <c r="D76" s="51"/>
      <c r="E76" s="52"/>
      <c r="F76" s="52"/>
      <c r="G76" s="52"/>
      <c r="H76" s="53"/>
      <c r="I76" s="54"/>
      <c r="J76" s="5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39" s="2" customFormat="1" hidden="1">
      <c r="B77" s="131" t="s">
        <v>39</v>
      </c>
      <c r="C77" s="131"/>
      <c r="D77" s="136" t="s">
        <v>40</v>
      </c>
      <c r="E77" s="136"/>
      <c r="F77" s="136"/>
      <c r="G77" s="136"/>
      <c r="H77" s="136"/>
      <c r="I77" s="54"/>
      <c r="J77" s="54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9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18" hidden="1" customHeight="1">
      <c r="A83" s="1"/>
      <c r="B83" s="134" t="s">
        <v>41</v>
      </c>
      <c r="C83" s="134"/>
      <c r="D83" s="134" t="s">
        <v>54</v>
      </c>
      <c r="E83" s="134"/>
      <c r="F83" s="134"/>
      <c r="G83" s="134"/>
      <c r="H83" s="134"/>
      <c r="I83" s="134"/>
      <c r="J83" s="134" t="s">
        <v>42</v>
      </c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4.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6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32.25" customHeight="1">
      <c r="A86" s="1"/>
      <c r="B86" s="131" t="s">
        <v>43</v>
      </c>
      <c r="C86" s="131"/>
      <c r="D86" s="131"/>
      <c r="E86" s="131"/>
      <c r="F86" s="131"/>
      <c r="G86" s="131"/>
      <c r="H86" s="131"/>
      <c r="I86" s="50"/>
      <c r="J86" s="135" t="s">
        <v>56</v>
      </c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35"/>
      <c r="C87" s="51"/>
      <c r="D87" s="51"/>
      <c r="E87" s="52"/>
      <c r="F87" s="52"/>
      <c r="G87" s="52"/>
      <c r="H87" s="53"/>
      <c r="I87" s="54"/>
      <c r="J87" s="54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131" t="s">
        <v>39</v>
      </c>
      <c r="C88" s="131"/>
      <c r="D88" s="136" t="s">
        <v>40</v>
      </c>
      <c r="E88" s="136"/>
      <c r="F88" s="136"/>
      <c r="G88" s="136"/>
      <c r="H88" s="136"/>
      <c r="I88" s="54"/>
      <c r="J88" s="54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3" spans="1:39">
      <c r="B93" s="133"/>
      <c r="C93" s="133"/>
      <c r="D93" s="133"/>
      <c r="E93" s="133"/>
      <c r="F93" s="133"/>
      <c r="G93" s="133"/>
      <c r="H93" s="133"/>
      <c r="I93" s="133"/>
      <c r="J93" s="133" t="s">
        <v>57</v>
      </c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</row>
  </sheetData>
  <sheetProtection formatCells="0" formatColumns="0" formatRows="0" insertColumns="0" insertRows="0" insertHyperlinks="0" deleteColumns="0" deleteRows="0" sort="0" autoFilter="0" pivotTables="0"/>
  <autoFilter ref="A8:AM66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7:C77"/>
    <mergeCell ref="D77:H77"/>
    <mergeCell ref="T7:T9"/>
    <mergeCell ref="U7:U9"/>
    <mergeCell ref="B9:G9"/>
    <mergeCell ref="B68:C68"/>
    <mergeCell ref="F69:O69"/>
    <mergeCell ref="F70:O70"/>
    <mergeCell ref="N7:N8"/>
    <mergeCell ref="O7:O8"/>
    <mergeCell ref="P7:P8"/>
    <mergeCell ref="Q7:Q9"/>
    <mergeCell ref="R7:R8"/>
    <mergeCell ref="S7:S8"/>
    <mergeCell ref="H7:H8"/>
    <mergeCell ref="I7:I8"/>
    <mergeCell ref="F71:O71"/>
    <mergeCell ref="K7:K8"/>
    <mergeCell ref="L7:L8"/>
    <mergeCell ref="M7:M8"/>
    <mergeCell ref="J73:U73"/>
    <mergeCell ref="J74:U74"/>
    <mergeCell ref="B75:H75"/>
    <mergeCell ref="J75:U75"/>
    <mergeCell ref="B93:C93"/>
    <mergeCell ref="D93:I93"/>
    <mergeCell ref="J93:U93"/>
    <mergeCell ref="B83:C83"/>
    <mergeCell ref="D83:I83"/>
    <mergeCell ref="J83:U83"/>
    <mergeCell ref="B86:H86"/>
    <mergeCell ref="J86:U86"/>
    <mergeCell ref="B88:C88"/>
    <mergeCell ref="D88:H88"/>
  </mergeCells>
  <conditionalFormatting sqref="H10:N66 P10:P66">
    <cfRule type="cellIs" dxfId="15" priority="4" operator="greaterThan">
      <formula>10</formula>
    </cfRule>
  </conditionalFormatting>
  <conditionalFormatting sqref="O1:O1048576">
    <cfRule type="duplicateValues" dxfId="14" priority="3"/>
  </conditionalFormatting>
  <conditionalFormatting sqref="C1:C1048576">
    <cfRule type="duplicateValues" dxfId="13" priority="2"/>
  </conditionalFormatting>
  <conditionalFormatting sqref="C10:C66">
    <cfRule type="duplicateValues" dxfId="12" priority="1" stopIfTrue="1"/>
  </conditionalFormatting>
  <dataValidations count="1">
    <dataValidation allowBlank="1" showInputMessage="1" showErrorMessage="1" errorTitle="Không xóa dữ liệu" error="Không xóa dữ liệu" prompt="Không xóa dữ liệu" sqref="D71 Y2:AM8 X10:X66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95"/>
  <sheetViews>
    <sheetView view="pageBreakPreview" zoomScale="98" zoomScaleSheetLayoutView="98" workbookViewId="0">
      <pane ySplit="3" topLeftCell="A4" activePane="bottomLeft" state="frozen"/>
      <selection activeCell="J91" sqref="J91"/>
      <selection pane="bottomLeft" activeCell="X90" sqref="X90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7" t="s">
        <v>0</v>
      </c>
      <c r="C1" s="157"/>
      <c r="D1" s="157"/>
      <c r="E1" s="157"/>
      <c r="F1" s="157"/>
      <c r="G1" s="157"/>
      <c r="H1" s="158" t="s">
        <v>1</v>
      </c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3"/>
    </row>
    <row r="2" spans="2:39" ht="25.5" customHeight="1">
      <c r="B2" s="159" t="s">
        <v>2</v>
      </c>
      <c r="C2" s="159"/>
      <c r="D2" s="159"/>
      <c r="E2" s="159"/>
      <c r="F2" s="159"/>
      <c r="G2" s="159"/>
      <c r="H2" s="160" t="s">
        <v>58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61" t="s">
        <v>3</v>
      </c>
      <c r="C4" s="161"/>
      <c r="D4" s="162" t="s">
        <v>61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50" t="s">
        <v>1083</v>
      </c>
      <c r="Q4" s="150"/>
      <c r="R4" s="150"/>
      <c r="S4" s="150"/>
      <c r="T4" s="150"/>
      <c r="U4" s="150"/>
      <c r="X4" s="59"/>
      <c r="Y4" s="142" t="s">
        <v>50</v>
      </c>
      <c r="Z4" s="142" t="s">
        <v>9</v>
      </c>
      <c r="AA4" s="142" t="s">
        <v>49</v>
      </c>
      <c r="AB4" s="142" t="s">
        <v>48</v>
      </c>
      <c r="AC4" s="142"/>
      <c r="AD4" s="142"/>
      <c r="AE4" s="142"/>
      <c r="AF4" s="142" t="s">
        <v>47</v>
      </c>
      <c r="AG4" s="142"/>
      <c r="AH4" s="142" t="s">
        <v>45</v>
      </c>
      <c r="AI4" s="142"/>
      <c r="AJ4" s="142" t="s">
        <v>46</v>
      </c>
      <c r="AK4" s="142"/>
      <c r="AL4" s="142" t="s">
        <v>44</v>
      </c>
      <c r="AM4" s="142"/>
    </row>
    <row r="5" spans="2:39" ht="17.25" customHeight="1">
      <c r="B5" s="149" t="s">
        <v>4</v>
      </c>
      <c r="C5" s="149"/>
      <c r="D5" s="84">
        <v>3</v>
      </c>
      <c r="G5" s="150" t="s">
        <v>62</v>
      </c>
      <c r="H5" s="150"/>
      <c r="I5" s="150"/>
      <c r="J5" s="150"/>
      <c r="K5" s="150"/>
      <c r="L5" s="150"/>
      <c r="M5" s="150"/>
      <c r="N5" s="150"/>
      <c r="O5" s="150"/>
      <c r="P5" s="150" t="s">
        <v>59</v>
      </c>
      <c r="Q5" s="150"/>
      <c r="R5" s="150"/>
      <c r="S5" s="150"/>
      <c r="T5" s="150"/>
      <c r="U5" s="150"/>
      <c r="X5" s="59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</row>
    <row r="7" spans="2:39" ht="44.25" customHeight="1">
      <c r="B7" s="138" t="s">
        <v>5</v>
      </c>
      <c r="C7" s="151" t="s">
        <v>6</v>
      </c>
      <c r="D7" s="153" t="s">
        <v>7</v>
      </c>
      <c r="E7" s="154"/>
      <c r="F7" s="138" t="s">
        <v>8</v>
      </c>
      <c r="G7" s="138" t="s">
        <v>9</v>
      </c>
      <c r="H7" s="140" t="s">
        <v>10</v>
      </c>
      <c r="I7" s="140" t="s">
        <v>11</v>
      </c>
      <c r="J7" s="140" t="s">
        <v>12</v>
      </c>
      <c r="K7" s="140" t="s">
        <v>13</v>
      </c>
      <c r="L7" s="137" t="s">
        <v>14</v>
      </c>
      <c r="M7" s="137" t="s">
        <v>15</v>
      </c>
      <c r="N7" s="137" t="s">
        <v>16</v>
      </c>
      <c r="O7" s="148" t="s">
        <v>17</v>
      </c>
      <c r="P7" s="137" t="s">
        <v>18</v>
      </c>
      <c r="Q7" s="138" t="s">
        <v>19</v>
      </c>
      <c r="R7" s="137" t="s">
        <v>20</v>
      </c>
      <c r="S7" s="138" t="s">
        <v>21</v>
      </c>
      <c r="T7" s="138" t="s">
        <v>22</v>
      </c>
      <c r="U7" s="138" t="s">
        <v>23</v>
      </c>
      <c r="X7" s="59"/>
      <c r="Y7" s="142"/>
      <c r="Z7" s="142"/>
      <c r="AA7" s="14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9"/>
      <c r="C8" s="152"/>
      <c r="D8" s="155"/>
      <c r="E8" s="156"/>
      <c r="F8" s="139"/>
      <c r="G8" s="139"/>
      <c r="H8" s="140"/>
      <c r="I8" s="140"/>
      <c r="J8" s="140"/>
      <c r="K8" s="140"/>
      <c r="L8" s="137"/>
      <c r="M8" s="137"/>
      <c r="N8" s="137"/>
      <c r="O8" s="148"/>
      <c r="P8" s="137"/>
      <c r="Q8" s="143"/>
      <c r="R8" s="137"/>
      <c r="S8" s="139"/>
      <c r="T8" s="143"/>
      <c r="U8" s="143"/>
      <c r="W8" s="11"/>
      <c r="X8" s="59"/>
      <c r="Y8" s="64" t="str">
        <f>+D4</f>
        <v>Cơ sở kỹ thuật Thông tin quang</v>
      </c>
      <c r="Z8" s="65" t="str">
        <f>+P4</f>
        <v>Nhóm: TEL1406-03</v>
      </c>
      <c r="AA8" s="66">
        <f>+$AJ$8+$AL$8+$AH$8</f>
        <v>59</v>
      </c>
      <c r="AB8" s="60">
        <f>COUNTIF($T$9:$T$128,"Khiển trách")</f>
        <v>0</v>
      </c>
      <c r="AC8" s="60">
        <f>COUNTIF($T$9:$T$128,"Cảnh cáo")</f>
        <v>0</v>
      </c>
      <c r="AD8" s="60">
        <f>COUNTIF($T$9:$T$128,"Đình chỉ thi")</f>
        <v>0</v>
      </c>
      <c r="AE8" s="67">
        <f>+($AB$8+$AC$8+$AD$8)/$AA$8*100%</f>
        <v>0</v>
      </c>
      <c r="AF8" s="60">
        <f>SUM(COUNTIF($T$9:$T$126,"Vắng"),COUNTIF($T$9:$T$126,"Vắng có phép"))</f>
        <v>0</v>
      </c>
      <c r="AG8" s="68">
        <f>+$AF$8/$AA$8</f>
        <v>0</v>
      </c>
      <c r="AH8" s="69">
        <f>COUNTIF($X$9:$X$126,"Thi lại")</f>
        <v>0</v>
      </c>
      <c r="AI8" s="68">
        <f>+$AH$8/$AA$8</f>
        <v>0</v>
      </c>
      <c r="AJ8" s="69">
        <f>COUNTIF($X$9:$X$127,"Học lại")</f>
        <v>59</v>
      </c>
      <c r="AK8" s="68">
        <f>+$AJ$8/$AA$8</f>
        <v>1</v>
      </c>
      <c r="AL8" s="60">
        <f>COUNTIF($X$10:$X$127,"Đạt")</f>
        <v>0</v>
      </c>
      <c r="AM8" s="67">
        <f>+$AL$8/$AA$8</f>
        <v>0</v>
      </c>
    </row>
    <row r="9" spans="2:39" ht="14.25" customHeight="1">
      <c r="B9" s="144" t="s">
        <v>29</v>
      </c>
      <c r="C9" s="145"/>
      <c r="D9" s="145"/>
      <c r="E9" s="145"/>
      <c r="F9" s="145"/>
      <c r="G9" s="14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9"/>
      <c r="R9" s="17"/>
      <c r="S9" s="17"/>
      <c r="T9" s="139"/>
      <c r="U9" s="139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470</v>
      </c>
      <c r="D10" s="89" t="s">
        <v>471</v>
      </c>
      <c r="E10" s="90" t="s">
        <v>76</v>
      </c>
      <c r="F10" s="91" t="s">
        <v>472</v>
      </c>
      <c r="G10" s="91" t="s">
        <v>159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8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473</v>
      </c>
      <c r="D11" s="89" t="s">
        <v>474</v>
      </c>
      <c r="E11" s="92" t="s">
        <v>76</v>
      </c>
      <c r="F11" s="91" t="s">
        <v>475</v>
      </c>
      <c r="G11" s="91" t="s">
        <v>476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70</v>
      </c>
      <c r="V11" s="3"/>
      <c r="W11" s="24"/>
      <c r="X11" s="71" t="str">
        <f t="shared" ref="X11:X6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477</v>
      </c>
      <c r="D12" s="89" t="s">
        <v>293</v>
      </c>
      <c r="E12" s="92" t="s">
        <v>76</v>
      </c>
      <c r="F12" s="91" t="s">
        <v>478</v>
      </c>
      <c r="G12" s="91" t="s">
        <v>139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8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8" si="4">+IF(OR($H12=0,$I12=0,$J12=0,$K12=0),"Không đủ ĐKDT","")</f>
        <v/>
      </c>
      <c r="U12" s="33" t="s">
        <v>70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479</v>
      </c>
      <c r="D13" s="89" t="s">
        <v>480</v>
      </c>
      <c r="E13" s="92" t="s">
        <v>481</v>
      </c>
      <c r="F13" s="91" t="s">
        <v>482</v>
      </c>
      <c r="G13" s="91" t="s">
        <v>90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70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483</v>
      </c>
      <c r="D14" s="89" t="s">
        <v>484</v>
      </c>
      <c r="E14" s="92" t="s">
        <v>485</v>
      </c>
      <c r="F14" s="91" t="s">
        <v>300</v>
      </c>
      <c r="G14" s="91" t="s">
        <v>78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70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486</v>
      </c>
      <c r="D15" s="89" t="s">
        <v>487</v>
      </c>
      <c r="E15" s="92" t="s">
        <v>98</v>
      </c>
      <c r="F15" s="91" t="s">
        <v>488</v>
      </c>
      <c r="G15" s="91" t="s">
        <v>159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70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489</v>
      </c>
      <c r="D16" s="89" t="s">
        <v>449</v>
      </c>
      <c r="E16" s="92" t="s">
        <v>98</v>
      </c>
      <c r="F16" s="91" t="s">
        <v>394</v>
      </c>
      <c r="G16" s="91" t="s">
        <v>78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70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490</v>
      </c>
      <c r="D17" s="89" t="s">
        <v>491</v>
      </c>
      <c r="E17" s="92" t="s">
        <v>105</v>
      </c>
      <c r="F17" s="91" t="s">
        <v>492</v>
      </c>
      <c r="G17" s="91" t="s">
        <v>85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70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493</v>
      </c>
      <c r="D18" s="89" t="s">
        <v>145</v>
      </c>
      <c r="E18" s="92" t="s">
        <v>494</v>
      </c>
      <c r="F18" s="91" t="s">
        <v>495</v>
      </c>
      <c r="G18" s="91" t="s">
        <v>139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70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496</v>
      </c>
      <c r="D19" s="89" t="s">
        <v>497</v>
      </c>
      <c r="E19" s="92" t="s">
        <v>109</v>
      </c>
      <c r="F19" s="91" t="s">
        <v>498</v>
      </c>
      <c r="G19" s="91" t="s">
        <v>159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70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499</v>
      </c>
      <c r="D20" s="89" t="s">
        <v>293</v>
      </c>
      <c r="E20" s="92" t="s">
        <v>109</v>
      </c>
      <c r="F20" s="91" t="s">
        <v>500</v>
      </c>
      <c r="G20" s="91" t="s">
        <v>139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70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501</v>
      </c>
      <c r="D21" s="89" t="s">
        <v>502</v>
      </c>
      <c r="E21" s="92" t="s">
        <v>330</v>
      </c>
      <c r="F21" s="91" t="s">
        <v>503</v>
      </c>
      <c r="G21" s="91" t="s">
        <v>90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70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504</v>
      </c>
      <c r="D22" s="89" t="s">
        <v>192</v>
      </c>
      <c r="E22" s="92" t="s">
        <v>330</v>
      </c>
      <c r="F22" s="91" t="s">
        <v>505</v>
      </c>
      <c r="G22" s="91" t="s">
        <v>78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70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506</v>
      </c>
      <c r="D23" s="89" t="s">
        <v>507</v>
      </c>
      <c r="E23" s="92" t="s">
        <v>330</v>
      </c>
      <c r="F23" s="91" t="s">
        <v>508</v>
      </c>
      <c r="G23" s="91" t="s">
        <v>78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70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509</v>
      </c>
      <c r="D24" s="89" t="s">
        <v>510</v>
      </c>
      <c r="E24" s="92" t="s">
        <v>511</v>
      </c>
      <c r="F24" s="91" t="s">
        <v>512</v>
      </c>
      <c r="G24" s="91" t="s">
        <v>90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70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513</v>
      </c>
      <c r="D25" s="89" t="s">
        <v>514</v>
      </c>
      <c r="E25" s="92" t="s">
        <v>511</v>
      </c>
      <c r="F25" s="91" t="s">
        <v>515</v>
      </c>
      <c r="G25" s="91" t="s">
        <v>78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70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516</v>
      </c>
      <c r="D26" s="89" t="s">
        <v>517</v>
      </c>
      <c r="E26" s="92" t="s">
        <v>117</v>
      </c>
      <c r="F26" s="91" t="s">
        <v>518</v>
      </c>
      <c r="G26" s="91" t="s">
        <v>95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70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519</v>
      </c>
      <c r="D27" s="89" t="s">
        <v>449</v>
      </c>
      <c r="E27" s="92" t="s">
        <v>130</v>
      </c>
      <c r="F27" s="91" t="s">
        <v>520</v>
      </c>
      <c r="G27" s="91" t="s">
        <v>78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70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521</v>
      </c>
      <c r="D28" s="89" t="s">
        <v>522</v>
      </c>
      <c r="E28" s="92" t="s">
        <v>523</v>
      </c>
      <c r="F28" s="91" t="s">
        <v>524</v>
      </c>
      <c r="G28" s="91" t="s">
        <v>182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70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525</v>
      </c>
      <c r="D29" s="89" t="s">
        <v>265</v>
      </c>
      <c r="E29" s="92" t="s">
        <v>349</v>
      </c>
      <c r="F29" s="91" t="s">
        <v>526</v>
      </c>
      <c r="G29" s="91" t="s">
        <v>159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70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527</v>
      </c>
      <c r="D30" s="89" t="s">
        <v>528</v>
      </c>
      <c r="E30" s="92" t="s">
        <v>137</v>
      </c>
      <c r="F30" s="91" t="s">
        <v>154</v>
      </c>
      <c r="G30" s="91" t="s">
        <v>159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70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529</v>
      </c>
      <c r="D31" s="89" t="s">
        <v>418</v>
      </c>
      <c r="E31" s="92" t="s">
        <v>150</v>
      </c>
      <c r="F31" s="91" t="s">
        <v>250</v>
      </c>
      <c r="G31" s="91" t="s">
        <v>95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70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530</v>
      </c>
      <c r="D32" s="89" t="s">
        <v>149</v>
      </c>
      <c r="E32" s="92" t="s">
        <v>150</v>
      </c>
      <c r="F32" s="91" t="s">
        <v>531</v>
      </c>
      <c r="G32" s="91" t="s">
        <v>95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70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532</v>
      </c>
      <c r="D33" s="89" t="s">
        <v>533</v>
      </c>
      <c r="E33" s="92" t="s">
        <v>534</v>
      </c>
      <c r="F33" s="91" t="s">
        <v>535</v>
      </c>
      <c r="G33" s="91" t="s">
        <v>78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70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536</v>
      </c>
      <c r="D34" s="89" t="s">
        <v>537</v>
      </c>
      <c r="E34" s="92" t="s">
        <v>538</v>
      </c>
      <c r="F34" s="91" t="s">
        <v>539</v>
      </c>
      <c r="G34" s="91" t="s">
        <v>159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70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540</v>
      </c>
      <c r="D35" s="89" t="s">
        <v>541</v>
      </c>
      <c r="E35" s="92" t="s">
        <v>538</v>
      </c>
      <c r="F35" s="91" t="s">
        <v>542</v>
      </c>
      <c r="G35" s="91" t="s">
        <v>90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70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543</v>
      </c>
      <c r="D36" s="89" t="s">
        <v>80</v>
      </c>
      <c r="E36" s="92" t="s">
        <v>544</v>
      </c>
      <c r="F36" s="91" t="s">
        <v>545</v>
      </c>
      <c r="G36" s="91" t="s">
        <v>159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70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8" t="s">
        <v>546</v>
      </c>
      <c r="D37" s="89" t="s">
        <v>547</v>
      </c>
      <c r="E37" s="92" t="s">
        <v>548</v>
      </c>
      <c r="F37" s="91" t="s">
        <v>352</v>
      </c>
      <c r="G37" s="91" t="s">
        <v>78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70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8" t="s">
        <v>549</v>
      </c>
      <c r="D38" s="89" t="s">
        <v>550</v>
      </c>
      <c r="E38" s="92" t="s">
        <v>367</v>
      </c>
      <c r="F38" s="91" t="s">
        <v>551</v>
      </c>
      <c r="G38" s="91" t="s">
        <v>159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70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s="127" customFormat="1" ht="18.75" customHeight="1">
      <c r="B39" s="108">
        <v>30</v>
      </c>
      <c r="C39" s="109" t="s">
        <v>552</v>
      </c>
      <c r="D39" s="110" t="s">
        <v>514</v>
      </c>
      <c r="E39" s="111" t="s">
        <v>553</v>
      </c>
      <c r="F39" s="112" t="s">
        <v>520</v>
      </c>
      <c r="G39" s="112" t="s">
        <v>78</v>
      </c>
      <c r="H39" s="113" t="s">
        <v>30</v>
      </c>
      <c r="I39" s="113" t="s">
        <v>30</v>
      </c>
      <c r="J39" s="113" t="s">
        <v>30</v>
      </c>
      <c r="K39" s="113" t="s">
        <v>30</v>
      </c>
      <c r="L39" s="114"/>
      <c r="M39" s="114"/>
      <c r="N39" s="114"/>
      <c r="O39" s="115"/>
      <c r="P39" s="116"/>
      <c r="Q39" s="117">
        <f t="shared" si="3"/>
        <v>0</v>
      </c>
      <c r="R39" s="118" t="str">
        <f t="shared" si="0"/>
        <v>F</v>
      </c>
      <c r="S39" s="119" t="str">
        <f t="shared" si="1"/>
        <v>Kém</v>
      </c>
      <c r="T39" s="120" t="str">
        <f t="shared" si="4"/>
        <v/>
      </c>
      <c r="U39" s="121" t="s">
        <v>70</v>
      </c>
      <c r="V39" s="123"/>
      <c r="W39" s="124"/>
      <c r="X39" s="125" t="str">
        <f t="shared" si="2"/>
        <v>Học lại</v>
      </c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</row>
    <row r="40" spans="2:39" ht="18.75" customHeight="1">
      <c r="B40" s="94">
        <v>31</v>
      </c>
      <c r="C40" s="95" t="s">
        <v>554</v>
      </c>
      <c r="D40" s="96" t="s">
        <v>555</v>
      </c>
      <c r="E40" s="97" t="s">
        <v>389</v>
      </c>
      <c r="F40" s="98" t="s">
        <v>402</v>
      </c>
      <c r="G40" s="98" t="s">
        <v>139</v>
      </c>
      <c r="H40" s="99" t="s">
        <v>30</v>
      </c>
      <c r="I40" s="99" t="s">
        <v>30</v>
      </c>
      <c r="J40" s="99" t="s">
        <v>30</v>
      </c>
      <c r="K40" s="99" t="s">
        <v>30</v>
      </c>
      <c r="L40" s="100"/>
      <c r="M40" s="100"/>
      <c r="N40" s="100"/>
      <c r="O40" s="101"/>
      <c r="P40" s="102"/>
      <c r="Q40" s="103">
        <f t="shared" si="3"/>
        <v>0</v>
      </c>
      <c r="R40" s="104" t="str">
        <f t="shared" si="0"/>
        <v>F</v>
      </c>
      <c r="S40" s="105" t="str">
        <f t="shared" si="1"/>
        <v>Kém</v>
      </c>
      <c r="T40" s="106" t="str">
        <f t="shared" si="4"/>
        <v/>
      </c>
      <c r="U40" s="107" t="s">
        <v>71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556</v>
      </c>
      <c r="D41" s="89" t="s">
        <v>557</v>
      </c>
      <c r="E41" s="92" t="s">
        <v>558</v>
      </c>
      <c r="F41" s="91" t="s">
        <v>559</v>
      </c>
      <c r="G41" s="91" t="s">
        <v>95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71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560</v>
      </c>
      <c r="D42" s="89" t="s">
        <v>514</v>
      </c>
      <c r="E42" s="92" t="s">
        <v>558</v>
      </c>
      <c r="F42" s="91" t="s">
        <v>561</v>
      </c>
      <c r="G42" s="91" t="s">
        <v>90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562</v>
      </c>
      <c r="D43" s="89" t="s">
        <v>563</v>
      </c>
      <c r="E43" s="92" t="s">
        <v>558</v>
      </c>
      <c r="F43" s="91" t="s">
        <v>352</v>
      </c>
      <c r="G43" s="91" t="s">
        <v>90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564</v>
      </c>
      <c r="D44" s="89" t="s">
        <v>565</v>
      </c>
      <c r="E44" s="92" t="s">
        <v>165</v>
      </c>
      <c r="F44" s="91" t="s">
        <v>566</v>
      </c>
      <c r="G44" s="91" t="s">
        <v>90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567</v>
      </c>
      <c r="D45" s="89" t="s">
        <v>568</v>
      </c>
      <c r="E45" s="92" t="s">
        <v>165</v>
      </c>
      <c r="F45" s="91" t="s">
        <v>208</v>
      </c>
      <c r="G45" s="91" t="s">
        <v>159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569</v>
      </c>
      <c r="D46" s="89" t="s">
        <v>570</v>
      </c>
      <c r="E46" s="92" t="s">
        <v>571</v>
      </c>
      <c r="F46" s="91" t="s">
        <v>572</v>
      </c>
      <c r="G46" s="91" t="s">
        <v>90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573</v>
      </c>
      <c r="D47" s="89" t="s">
        <v>574</v>
      </c>
      <c r="E47" s="92" t="s">
        <v>189</v>
      </c>
      <c r="F47" s="91" t="s">
        <v>575</v>
      </c>
      <c r="G47" s="91" t="s">
        <v>139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576</v>
      </c>
      <c r="D48" s="89" t="s">
        <v>577</v>
      </c>
      <c r="E48" s="92" t="s">
        <v>207</v>
      </c>
      <c r="F48" s="91" t="s">
        <v>578</v>
      </c>
      <c r="G48" s="91" t="s">
        <v>95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579</v>
      </c>
      <c r="D49" s="89" t="s">
        <v>580</v>
      </c>
      <c r="E49" s="92" t="s">
        <v>207</v>
      </c>
      <c r="F49" s="91" t="s">
        <v>581</v>
      </c>
      <c r="G49" s="91" t="s">
        <v>95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71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582</v>
      </c>
      <c r="D50" s="89" t="s">
        <v>393</v>
      </c>
      <c r="E50" s="92" t="s">
        <v>215</v>
      </c>
      <c r="F50" s="91" t="s">
        <v>583</v>
      </c>
      <c r="G50" s="91" t="s">
        <v>78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71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584</v>
      </c>
      <c r="D51" s="89" t="s">
        <v>585</v>
      </c>
      <c r="E51" s="92" t="s">
        <v>586</v>
      </c>
      <c r="F51" s="91" t="s">
        <v>587</v>
      </c>
      <c r="G51" s="91" t="s">
        <v>139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71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588</v>
      </c>
      <c r="D52" s="89" t="s">
        <v>589</v>
      </c>
      <c r="E52" s="92" t="s">
        <v>590</v>
      </c>
      <c r="F52" s="91" t="s">
        <v>591</v>
      </c>
      <c r="G52" s="91" t="s">
        <v>90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71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592</v>
      </c>
      <c r="D53" s="89" t="s">
        <v>188</v>
      </c>
      <c r="E53" s="92" t="s">
        <v>228</v>
      </c>
      <c r="F53" s="91" t="s">
        <v>593</v>
      </c>
      <c r="G53" s="91" t="s">
        <v>594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71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595</v>
      </c>
      <c r="D54" s="89" t="s">
        <v>465</v>
      </c>
      <c r="E54" s="92" t="s">
        <v>228</v>
      </c>
      <c r="F54" s="91" t="s">
        <v>596</v>
      </c>
      <c r="G54" s="91" t="s">
        <v>139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71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597</v>
      </c>
      <c r="D55" s="89" t="s">
        <v>598</v>
      </c>
      <c r="E55" s="92" t="s">
        <v>599</v>
      </c>
      <c r="F55" s="91" t="s">
        <v>600</v>
      </c>
      <c r="G55" s="91" t="s">
        <v>78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71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601</v>
      </c>
      <c r="D56" s="89" t="s">
        <v>602</v>
      </c>
      <c r="E56" s="92" t="s">
        <v>599</v>
      </c>
      <c r="F56" s="91" t="s">
        <v>603</v>
      </c>
      <c r="G56" s="91" t="s">
        <v>78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71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604</v>
      </c>
      <c r="D57" s="89" t="s">
        <v>418</v>
      </c>
      <c r="E57" s="92" t="s">
        <v>605</v>
      </c>
      <c r="F57" s="91" t="s">
        <v>606</v>
      </c>
      <c r="G57" s="91" t="s">
        <v>95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71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607</v>
      </c>
      <c r="D58" s="89" t="s">
        <v>126</v>
      </c>
      <c r="E58" s="92" t="s">
        <v>608</v>
      </c>
      <c r="F58" s="91" t="s">
        <v>609</v>
      </c>
      <c r="G58" s="91" t="s">
        <v>159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71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610</v>
      </c>
      <c r="D59" s="89" t="s">
        <v>611</v>
      </c>
      <c r="E59" s="92" t="s">
        <v>612</v>
      </c>
      <c r="F59" s="91" t="s">
        <v>613</v>
      </c>
      <c r="G59" s="91" t="s">
        <v>95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71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614</v>
      </c>
      <c r="D60" s="89" t="s">
        <v>615</v>
      </c>
      <c r="E60" s="92" t="s">
        <v>235</v>
      </c>
      <c r="F60" s="91" t="s">
        <v>346</v>
      </c>
      <c r="G60" s="91" t="s">
        <v>90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71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616</v>
      </c>
      <c r="D61" s="89" t="s">
        <v>97</v>
      </c>
      <c r="E61" s="92" t="s">
        <v>239</v>
      </c>
      <c r="F61" s="91" t="s">
        <v>617</v>
      </c>
      <c r="G61" s="91" t="s">
        <v>618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71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619</v>
      </c>
      <c r="D62" s="89" t="s">
        <v>620</v>
      </c>
      <c r="E62" s="92" t="s">
        <v>453</v>
      </c>
      <c r="F62" s="91" t="s">
        <v>387</v>
      </c>
      <c r="G62" s="91" t="s">
        <v>139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71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621</v>
      </c>
      <c r="D63" s="89" t="s">
        <v>622</v>
      </c>
      <c r="E63" s="92" t="s">
        <v>254</v>
      </c>
      <c r="F63" s="91" t="s">
        <v>623</v>
      </c>
      <c r="G63" s="91" t="s">
        <v>159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71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8" t="s">
        <v>624</v>
      </c>
      <c r="D64" s="89" t="s">
        <v>625</v>
      </c>
      <c r="E64" s="92" t="s">
        <v>258</v>
      </c>
      <c r="F64" s="91" t="s">
        <v>626</v>
      </c>
      <c r="G64" s="91" t="s">
        <v>85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5" t="s">
        <v>71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8" t="s">
        <v>627</v>
      </c>
      <c r="D65" s="89" t="s">
        <v>418</v>
      </c>
      <c r="E65" s="92" t="s">
        <v>266</v>
      </c>
      <c r="F65" s="91" t="s">
        <v>628</v>
      </c>
      <c r="G65" s="91" t="s">
        <v>95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85" t="s">
        <v>71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88" t="s">
        <v>629</v>
      </c>
      <c r="D66" s="89" t="s">
        <v>528</v>
      </c>
      <c r="E66" s="92" t="s">
        <v>272</v>
      </c>
      <c r="F66" s="91" t="s">
        <v>630</v>
      </c>
      <c r="G66" s="91" t="s">
        <v>78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85" t="s">
        <v>71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88" t="s">
        <v>631</v>
      </c>
      <c r="D67" s="89" t="s">
        <v>632</v>
      </c>
      <c r="E67" s="92" t="s">
        <v>633</v>
      </c>
      <c r="F67" s="91" t="s">
        <v>634</v>
      </c>
      <c r="G67" s="91" t="s">
        <v>95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85" t="s">
        <v>71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s="127" customFormat="1" ht="18.75" customHeight="1">
      <c r="B68" s="108">
        <v>59</v>
      </c>
      <c r="C68" s="109" t="s">
        <v>635</v>
      </c>
      <c r="D68" s="110" t="s">
        <v>632</v>
      </c>
      <c r="E68" s="111" t="s">
        <v>636</v>
      </c>
      <c r="F68" s="112" t="s">
        <v>327</v>
      </c>
      <c r="G68" s="112" t="s">
        <v>95</v>
      </c>
      <c r="H68" s="113" t="s">
        <v>30</v>
      </c>
      <c r="I68" s="113" t="s">
        <v>30</v>
      </c>
      <c r="J68" s="113" t="s">
        <v>30</v>
      </c>
      <c r="K68" s="113" t="s">
        <v>30</v>
      </c>
      <c r="L68" s="114"/>
      <c r="M68" s="114"/>
      <c r="N68" s="114"/>
      <c r="O68" s="115"/>
      <c r="P68" s="116"/>
      <c r="Q68" s="117">
        <f t="shared" si="3"/>
        <v>0</v>
      </c>
      <c r="R68" s="118" t="str">
        <f t="shared" si="0"/>
        <v>F</v>
      </c>
      <c r="S68" s="119" t="str">
        <f t="shared" si="1"/>
        <v>Kém</v>
      </c>
      <c r="T68" s="120" t="str">
        <f t="shared" si="4"/>
        <v/>
      </c>
      <c r="U68" s="122" t="s">
        <v>71</v>
      </c>
      <c r="V68" s="123"/>
      <c r="W68" s="124"/>
      <c r="X68" s="125" t="str">
        <f t="shared" si="2"/>
        <v>Học lại</v>
      </c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</row>
    <row r="69" spans="1:39" ht="9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t="16.5" hidden="1">
      <c r="A70" s="2"/>
      <c r="B70" s="147" t="s">
        <v>31</v>
      </c>
      <c r="C70" s="147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t="16.5" hidden="1" customHeight="1">
      <c r="A71" s="2"/>
      <c r="B71" s="41" t="s">
        <v>32</v>
      </c>
      <c r="C71" s="41"/>
      <c r="D71" s="42">
        <f>+$AA$8</f>
        <v>59</v>
      </c>
      <c r="E71" s="43" t="s">
        <v>33</v>
      </c>
      <c r="F71" s="141" t="s">
        <v>34</v>
      </c>
      <c r="G71" s="141"/>
      <c r="H71" s="141"/>
      <c r="I71" s="141"/>
      <c r="J71" s="141"/>
      <c r="K71" s="141"/>
      <c r="L71" s="141"/>
      <c r="M71" s="141"/>
      <c r="N71" s="141"/>
      <c r="O71" s="141"/>
      <c r="P71" s="44">
        <f>$AA$8 -COUNTIF($T$9:$T$258,"Vắng") -COUNTIF($T$9:$T$258,"Vắng có phép") - COUNTIF($T$9:$T$258,"Đình chỉ thi") - COUNTIF($T$9:$T$258,"Không đủ ĐKDT")</f>
        <v>59</v>
      </c>
      <c r="Q71" s="44"/>
      <c r="R71" s="44"/>
      <c r="S71" s="45"/>
      <c r="T71" s="46" t="s">
        <v>33</v>
      </c>
      <c r="U71" s="45"/>
      <c r="V71" s="3"/>
    </row>
    <row r="72" spans="1:39" ht="16.5" hidden="1" customHeight="1">
      <c r="A72" s="2"/>
      <c r="B72" s="41" t="s">
        <v>35</v>
      </c>
      <c r="C72" s="41"/>
      <c r="D72" s="42">
        <f>+$AL$8</f>
        <v>0</v>
      </c>
      <c r="E72" s="43" t="s">
        <v>33</v>
      </c>
      <c r="F72" s="141" t="s">
        <v>36</v>
      </c>
      <c r="G72" s="141"/>
      <c r="H72" s="141"/>
      <c r="I72" s="141"/>
      <c r="J72" s="141"/>
      <c r="K72" s="141"/>
      <c r="L72" s="141"/>
      <c r="M72" s="141"/>
      <c r="N72" s="141"/>
      <c r="O72" s="141"/>
      <c r="P72" s="47">
        <f>COUNTIF($T$9:$T$134,"Vắng")</f>
        <v>0</v>
      </c>
      <c r="Q72" s="47"/>
      <c r="R72" s="47"/>
      <c r="S72" s="48"/>
      <c r="T72" s="46" t="s">
        <v>33</v>
      </c>
      <c r="U72" s="48"/>
      <c r="V72" s="3"/>
    </row>
    <row r="73" spans="1:39" ht="16.5" hidden="1" customHeight="1">
      <c r="A73" s="2"/>
      <c r="B73" s="41" t="s">
        <v>51</v>
      </c>
      <c r="C73" s="41"/>
      <c r="D73" s="57">
        <f>COUNTIF(X10:X68,"Học lại")</f>
        <v>59</v>
      </c>
      <c r="E73" s="43" t="s">
        <v>33</v>
      </c>
      <c r="F73" s="141" t="s">
        <v>52</v>
      </c>
      <c r="G73" s="141"/>
      <c r="H73" s="141"/>
      <c r="I73" s="141"/>
      <c r="J73" s="141"/>
      <c r="K73" s="141"/>
      <c r="L73" s="141"/>
      <c r="M73" s="141"/>
      <c r="N73" s="141"/>
      <c r="O73" s="141"/>
      <c r="P73" s="44">
        <f>COUNTIF($T$9:$T$134,"Vắng có phép")</f>
        <v>0</v>
      </c>
      <c r="Q73" s="44"/>
      <c r="R73" s="44"/>
      <c r="S73" s="45"/>
      <c r="T73" s="46" t="s">
        <v>33</v>
      </c>
      <c r="U73" s="45"/>
      <c r="V73" s="3"/>
    </row>
    <row r="74" spans="1:39" ht="3" hidden="1" customHeight="1">
      <c r="A74" s="2"/>
      <c r="B74" s="35"/>
      <c r="C74" s="36"/>
      <c r="D74" s="36"/>
      <c r="E74" s="37"/>
      <c r="F74" s="37"/>
      <c r="G74" s="37"/>
      <c r="H74" s="38"/>
      <c r="I74" s="39"/>
      <c r="J74" s="39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</row>
    <row r="75" spans="1:39" hidden="1">
      <c r="B75" s="79" t="s">
        <v>53</v>
      </c>
      <c r="C75" s="79"/>
      <c r="D75" s="80">
        <f>COUNTIF(X10:X68,"Thi lại")</f>
        <v>0</v>
      </c>
      <c r="E75" s="81" t="s">
        <v>33</v>
      </c>
      <c r="F75" s="3"/>
      <c r="G75" s="3"/>
      <c r="H75" s="3"/>
      <c r="I75" s="3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3"/>
    </row>
    <row r="76" spans="1:39" ht="24.75" hidden="1" customHeight="1">
      <c r="B76" s="79"/>
      <c r="C76" s="79"/>
      <c r="D76" s="80"/>
      <c r="E76" s="81"/>
      <c r="F76" s="3"/>
      <c r="G76" s="3"/>
      <c r="H76" s="3"/>
      <c r="I76" s="3"/>
      <c r="J76" s="130" t="s">
        <v>55</v>
      </c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3"/>
    </row>
    <row r="77" spans="1:39" hidden="1">
      <c r="A77" s="49"/>
      <c r="B77" s="131" t="s">
        <v>37</v>
      </c>
      <c r="C77" s="131"/>
      <c r="D77" s="131"/>
      <c r="E77" s="131"/>
      <c r="F77" s="131"/>
      <c r="G77" s="131"/>
      <c r="H77" s="131"/>
      <c r="I77" s="50"/>
      <c r="J77" s="132" t="s">
        <v>38</v>
      </c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3"/>
    </row>
    <row r="78" spans="1:39" ht="4.5" hidden="1" customHeight="1">
      <c r="A78" s="2"/>
      <c r="B78" s="35"/>
      <c r="C78" s="51"/>
      <c r="D78" s="51"/>
      <c r="E78" s="52"/>
      <c r="F78" s="52"/>
      <c r="G78" s="52"/>
      <c r="H78" s="53"/>
      <c r="I78" s="54"/>
      <c r="J78" s="5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39" s="2" customFormat="1" hidden="1">
      <c r="B79" s="131" t="s">
        <v>39</v>
      </c>
      <c r="C79" s="131"/>
      <c r="D79" s="136" t="s">
        <v>40</v>
      </c>
      <c r="E79" s="136"/>
      <c r="F79" s="136"/>
      <c r="G79" s="136"/>
      <c r="H79" s="136"/>
      <c r="I79" s="54"/>
      <c r="J79" s="54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9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18" hidden="1" customHeight="1">
      <c r="A85" s="1"/>
      <c r="B85" s="134" t="s">
        <v>41</v>
      </c>
      <c r="C85" s="134"/>
      <c r="D85" s="134" t="s">
        <v>54</v>
      </c>
      <c r="E85" s="134"/>
      <c r="F85" s="134"/>
      <c r="G85" s="134"/>
      <c r="H85" s="134"/>
      <c r="I85" s="134"/>
      <c r="J85" s="134" t="s">
        <v>42</v>
      </c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4.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36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2.25" customHeight="1">
      <c r="A88" s="1"/>
      <c r="B88" s="131" t="s">
        <v>43</v>
      </c>
      <c r="C88" s="131"/>
      <c r="D88" s="131"/>
      <c r="E88" s="131"/>
      <c r="F88" s="131"/>
      <c r="G88" s="131"/>
      <c r="H88" s="131"/>
      <c r="I88" s="50"/>
      <c r="J88" s="135" t="s">
        <v>56</v>
      </c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35"/>
      <c r="C89" s="51"/>
      <c r="D89" s="51"/>
      <c r="E89" s="52"/>
      <c r="F89" s="52"/>
      <c r="G89" s="52"/>
      <c r="H89" s="53"/>
      <c r="I89" s="54"/>
      <c r="J89" s="5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131" t="s">
        <v>39</v>
      </c>
      <c r="C90" s="131"/>
      <c r="D90" s="136" t="s">
        <v>40</v>
      </c>
      <c r="E90" s="136"/>
      <c r="F90" s="136"/>
      <c r="G90" s="136"/>
      <c r="H90" s="136"/>
      <c r="I90" s="54"/>
      <c r="J90" s="54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5" spans="1:39">
      <c r="B95" s="133"/>
      <c r="C95" s="133"/>
      <c r="D95" s="133"/>
      <c r="E95" s="133"/>
      <c r="F95" s="133"/>
      <c r="G95" s="133"/>
      <c r="H95" s="133"/>
      <c r="I95" s="133"/>
      <c r="J95" s="133" t="s">
        <v>57</v>
      </c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</row>
  </sheetData>
  <sheetProtection formatCells="0" formatColumns="0" formatRows="0" insertColumns="0" insertRows="0" insertHyperlinks="0" deleteColumns="0" deleteRows="0" sort="0" autoFilter="0" pivotTables="0"/>
  <autoFilter ref="A8:AM68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9:C79"/>
    <mergeCell ref="D79:H79"/>
    <mergeCell ref="T7:T9"/>
    <mergeCell ref="U7:U9"/>
    <mergeCell ref="B9:G9"/>
    <mergeCell ref="B70:C70"/>
    <mergeCell ref="F71:O71"/>
    <mergeCell ref="F72:O72"/>
    <mergeCell ref="N7:N8"/>
    <mergeCell ref="O7:O8"/>
    <mergeCell ref="P7:P8"/>
    <mergeCell ref="Q7:Q9"/>
    <mergeCell ref="R7:R8"/>
    <mergeCell ref="S7:S8"/>
    <mergeCell ref="H7:H8"/>
    <mergeCell ref="I7:I8"/>
    <mergeCell ref="F73:O73"/>
    <mergeCell ref="K7:K8"/>
    <mergeCell ref="L7:L8"/>
    <mergeCell ref="M7:M8"/>
    <mergeCell ref="J75:U75"/>
    <mergeCell ref="J76:U76"/>
    <mergeCell ref="B77:H77"/>
    <mergeCell ref="J77:U77"/>
    <mergeCell ref="B95:C95"/>
    <mergeCell ref="D95:I95"/>
    <mergeCell ref="J95:U95"/>
    <mergeCell ref="B85:C85"/>
    <mergeCell ref="D85:I85"/>
    <mergeCell ref="J85:U85"/>
    <mergeCell ref="B88:H88"/>
    <mergeCell ref="J88:U88"/>
    <mergeCell ref="B90:C90"/>
    <mergeCell ref="D90:H90"/>
  </mergeCells>
  <conditionalFormatting sqref="H10:N68 P10:P68">
    <cfRule type="cellIs" dxfId="11" priority="4" operator="greaterThan">
      <formula>10</formula>
    </cfRule>
  </conditionalFormatting>
  <conditionalFormatting sqref="O1:O1048576">
    <cfRule type="duplicateValues" dxfId="10" priority="3"/>
  </conditionalFormatting>
  <conditionalFormatting sqref="C1:C1048576">
    <cfRule type="duplicateValues" dxfId="9" priority="2"/>
  </conditionalFormatting>
  <conditionalFormatting sqref="C10:C68">
    <cfRule type="duplicateValues" dxfId="8" priority="1" stopIfTrue="1"/>
  </conditionalFormatting>
  <dataValidations count="1">
    <dataValidation allowBlank="1" showInputMessage="1" showErrorMessage="1" errorTitle="Không xóa dữ liệu" error="Không xóa dữ liệu" prompt="Không xóa dữ liệu" sqref="D73 Y2:AM8 X10:X6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93"/>
  <sheetViews>
    <sheetView view="pageBreakPreview" zoomScale="98" zoomScaleSheetLayoutView="98" workbookViewId="0">
      <pane ySplit="3" topLeftCell="A4" activePane="bottomLeft" state="frozen"/>
      <selection activeCell="J91" sqref="J91"/>
      <selection pane="bottomLeft" activeCell="J86" sqref="J86:U86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2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7" t="s">
        <v>0</v>
      </c>
      <c r="C1" s="157"/>
      <c r="D1" s="157"/>
      <c r="E1" s="157"/>
      <c r="F1" s="157"/>
      <c r="G1" s="157"/>
      <c r="H1" s="158" t="s">
        <v>1</v>
      </c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3"/>
    </row>
    <row r="2" spans="2:39" ht="25.5" customHeight="1">
      <c r="B2" s="159" t="s">
        <v>2</v>
      </c>
      <c r="C2" s="159"/>
      <c r="D2" s="159"/>
      <c r="E2" s="159"/>
      <c r="F2" s="159"/>
      <c r="G2" s="159"/>
      <c r="H2" s="160" t="s">
        <v>58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61" t="s">
        <v>3</v>
      </c>
      <c r="C4" s="161"/>
      <c r="D4" s="162" t="s">
        <v>61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50" t="s">
        <v>1082</v>
      </c>
      <c r="Q4" s="150"/>
      <c r="R4" s="150"/>
      <c r="S4" s="150"/>
      <c r="T4" s="150"/>
      <c r="U4" s="150"/>
      <c r="X4" s="59"/>
      <c r="Y4" s="142" t="s">
        <v>50</v>
      </c>
      <c r="Z4" s="142" t="s">
        <v>9</v>
      </c>
      <c r="AA4" s="142" t="s">
        <v>49</v>
      </c>
      <c r="AB4" s="142" t="s">
        <v>48</v>
      </c>
      <c r="AC4" s="142"/>
      <c r="AD4" s="142"/>
      <c r="AE4" s="142"/>
      <c r="AF4" s="142" t="s">
        <v>47</v>
      </c>
      <c r="AG4" s="142"/>
      <c r="AH4" s="142" t="s">
        <v>45</v>
      </c>
      <c r="AI4" s="142"/>
      <c r="AJ4" s="142" t="s">
        <v>46</v>
      </c>
      <c r="AK4" s="142"/>
      <c r="AL4" s="142" t="s">
        <v>44</v>
      </c>
      <c r="AM4" s="142"/>
    </row>
    <row r="5" spans="2:39" ht="17.25" customHeight="1">
      <c r="B5" s="149" t="s">
        <v>4</v>
      </c>
      <c r="C5" s="149"/>
      <c r="D5" s="84">
        <v>3</v>
      </c>
      <c r="G5" s="150" t="s">
        <v>62</v>
      </c>
      <c r="H5" s="150"/>
      <c r="I5" s="150"/>
      <c r="J5" s="150"/>
      <c r="K5" s="150"/>
      <c r="L5" s="150"/>
      <c r="M5" s="150"/>
      <c r="N5" s="150"/>
      <c r="O5" s="150"/>
      <c r="P5" s="150" t="s">
        <v>59</v>
      </c>
      <c r="Q5" s="150"/>
      <c r="R5" s="150"/>
      <c r="S5" s="150"/>
      <c r="T5" s="150"/>
      <c r="U5" s="150"/>
      <c r="X5" s="59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</row>
    <row r="7" spans="2:39" ht="44.25" customHeight="1">
      <c r="B7" s="138" t="s">
        <v>5</v>
      </c>
      <c r="C7" s="151" t="s">
        <v>6</v>
      </c>
      <c r="D7" s="153" t="s">
        <v>7</v>
      </c>
      <c r="E7" s="154"/>
      <c r="F7" s="138" t="s">
        <v>8</v>
      </c>
      <c r="G7" s="138" t="s">
        <v>9</v>
      </c>
      <c r="H7" s="140" t="s">
        <v>10</v>
      </c>
      <c r="I7" s="140" t="s">
        <v>11</v>
      </c>
      <c r="J7" s="140" t="s">
        <v>12</v>
      </c>
      <c r="K7" s="140" t="s">
        <v>13</v>
      </c>
      <c r="L7" s="137" t="s">
        <v>14</v>
      </c>
      <c r="M7" s="137" t="s">
        <v>15</v>
      </c>
      <c r="N7" s="137" t="s">
        <v>16</v>
      </c>
      <c r="O7" s="148" t="s">
        <v>17</v>
      </c>
      <c r="P7" s="137" t="s">
        <v>18</v>
      </c>
      <c r="Q7" s="138" t="s">
        <v>19</v>
      </c>
      <c r="R7" s="137" t="s">
        <v>20</v>
      </c>
      <c r="S7" s="138" t="s">
        <v>21</v>
      </c>
      <c r="T7" s="138" t="s">
        <v>22</v>
      </c>
      <c r="U7" s="138" t="s">
        <v>23</v>
      </c>
      <c r="X7" s="59"/>
      <c r="Y7" s="142"/>
      <c r="Z7" s="142"/>
      <c r="AA7" s="14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9"/>
      <c r="C8" s="152"/>
      <c r="D8" s="155"/>
      <c r="E8" s="156"/>
      <c r="F8" s="139"/>
      <c r="G8" s="139"/>
      <c r="H8" s="140"/>
      <c r="I8" s="140"/>
      <c r="J8" s="140"/>
      <c r="K8" s="140"/>
      <c r="L8" s="137"/>
      <c r="M8" s="137"/>
      <c r="N8" s="137"/>
      <c r="O8" s="148"/>
      <c r="P8" s="137"/>
      <c r="Q8" s="143"/>
      <c r="R8" s="137"/>
      <c r="S8" s="139"/>
      <c r="T8" s="143"/>
      <c r="U8" s="143"/>
      <c r="W8" s="11"/>
      <c r="X8" s="59"/>
      <c r="Y8" s="64" t="str">
        <f>+D4</f>
        <v>Cơ sở kỹ thuật Thông tin quang</v>
      </c>
      <c r="Z8" s="65" t="str">
        <f>+P4</f>
        <v>Nhóm: TEL1406-02</v>
      </c>
      <c r="AA8" s="66">
        <f>+$AJ$8+$AL$8+$AH$8</f>
        <v>57</v>
      </c>
      <c r="AB8" s="60">
        <f>COUNTIF($T$9:$T$126,"Khiển trách")</f>
        <v>0</v>
      </c>
      <c r="AC8" s="60">
        <f>COUNTIF($T$9:$T$126,"Cảnh cáo")</f>
        <v>0</v>
      </c>
      <c r="AD8" s="60">
        <f>COUNTIF($T$9:$T$126,"Đình chỉ thi")</f>
        <v>0</v>
      </c>
      <c r="AE8" s="67">
        <f>+($AB$8+$AC$8+$AD$8)/$AA$8*100%</f>
        <v>0</v>
      </c>
      <c r="AF8" s="60">
        <f>SUM(COUNTIF($T$9:$T$124,"Vắng"),COUNTIF($T$9:$T$124,"Vắng có phép"))</f>
        <v>0</v>
      </c>
      <c r="AG8" s="68">
        <f>+$AF$8/$AA$8</f>
        <v>0</v>
      </c>
      <c r="AH8" s="69">
        <f>COUNTIF($X$9:$X$124,"Thi lại")</f>
        <v>0</v>
      </c>
      <c r="AI8" s="68">
        <f>+$AH$8/$AA$8</f>
        <v>0</v>
      </c>
      <c r="AJ8" s="69">
        <f>COUNTIF($X$9:$X$125,"Học lại")</f>
        <v>57</v>
      </c>
      <c r="AK8" s="68">
        <f>+$AJ$8/$AA$8</f>
        <v>1</v>
      </c>
      <c r="AL8" s="60">
        <f>COUNTIF($X$10:$X$125,"Đạt")</f>
        <v>0</v>
      </c>
      <c r="AM8" s="67">
        <f>+$AL$8/$AA$8</f>
        <v>0</v>
      </c>
    </row>
    <row r="9" spans="2:39" ht="14.25" customHeight="1">
      <c r="B9" s="144" t="s">
        <v>29</v>
      </c>
      <c r="C9" s="145"/>
      <c r="D9" s="145"/>
      <c r="E9" s="145"/>
      <c r="F9" s="145"/>
      <c r="G9" s="14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9"/>
      <c r="R9" s="17"/>
      <c r="S9" s="17"/>
      <c r="T9" s="139"/>
      <c r="U9" s="139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283</v>
      </c>
      <c r="D10" s="89" t="s">
        <v>284</v>
      </c>
      <c r="E10" s="90" t="s">
        <v>76</v>
      </c>
      <c r="F10" s="91" t="s">
        <v>285</v>
      </c>
      <c r="G10" s="91" t="s">
        <v>90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6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6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286</v>
      </c>
      <c r="D11" s="89" t="s">
        <v>287</v>
      </c>
      <c r="E11" s="92" t="s">
        <v>76</v>
      </c>
      <c r="F11" s="91" t="s">
        <v>288</v>
      </c>
      <c r="G11" s="91" t="s">
        <v>95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72</v>
      </c>
      <c r="V11" s="3"/>
      <c r="W11" s="24"/>
      <c r="X11" s="71" t="str">
        <f t="shared" ref="X11:X6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289</v>
      </c>
      <c r="D12" s="89" t="s">
        <v>290</v>
      </c>
      <c r="E12" s="92" t="s">
        <v>76</v>
      </c>
      <c r="F12" s="91" t="s">
        <v>291</v>
      </c>
      <c r="G12" s="91" t="s">
        <v>85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6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6" si="4">+IF(OR($H12=0,$I12=0,$J12=0,$K12=0),"Không đủ ĐKDT","")</f>
        <v/>
      </c>
      <c r="U12" s="33" t="s">
        <v>72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292</v>
      </c>
      <c r="D13" s="89" t="s">
        <v>293</v>
      </c>
      <c r="E13" s="92" t="s">
        <v>76</v>
      </c>
      <c r="F13" s="91" t="s">
        <v>294</v>
      </c>
      <c r="G13" s="91" t="s">
        <v>78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72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295</v>
      </c>
      <c r="D14" s="89" t="s">
        <v>296</v>
      </c>
      <c r="E14" s="92" t="s">
        <v>76</v>
      </c>
      <c r="F14" s="91" t="s">
        <v>297</v>
      </c>
      <c r="G14" s="91" t="s">
        <v>139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72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298</v>
      </c>
      <c r="D15" s="89" t="s">
        <v>299</v>
      </c>
      <c r="E15" s="92" t="s">
        <v>76</v>
      </c>
      <c r="F15" s="91" t="s">
        <v>300</v>
      </c>
      <c r="G15" s="91" t="s">
        <v>139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72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301</v>
      </c>
      <c r="D16" s="89" t="s">
        <v>302</v>
      </c>
      <c r="E16" s="92" t="s">
        <v>76</v>
      </c>
      <c r="F16" s="91" t="s">
        <v>303</v>
      </c>
      <c r="G16" s="91" t="s">
        <v>90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72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304</v>
      </c>
      <c r="D17" s="89" t="s">
        <v>305</v>
      </c>
      <c r="E17" s="92" t="s">
        <v>306</v>
      </c>
      <c r="F17" s="91" t="s">
        <v>307</v>
      </c>
      <c r="G17" s="91" t="s">
        <v>95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72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308</v>
      </c>
      <c r="D18" s="89" t="s">
        <v>80</v>
      </c>
      <c r="E18" s="92" t="s">
        <v>309</v>
      </c>
      <c r="F18" s="91" t="s">
        <v>310</v>
      </c>
      <c r="G18" s="91" t="s">
        <v>311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72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312</v>
      </c>
      <c r="D19" s="89" t="s">
        <v>313</v>
      </c>
      <c r="E19" s="92" t="s">
        <v>98</v>
      </c>
      <c r="F19" s="91" t="s">
        <v>314</v>
      </c>
      <c r="G19" s="91" t="s">
        <v>78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72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315</v>
      </c>
      <c r="D20" s="89" t="s">
        <v>316</v>
      </c>
      <c r="E20" s="92" t="s">
        <v>317</v>
      </c>
      <c r="F20" s="91" t="s">
        <v>318</v>
      </c>
      <c r="G20" s="91" t="s">
        <v>95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72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319</v>
      </c>
      <c r="D21" s="89" t="s">
        <v>320</v>
      </c>
      <c r="E21" s="92" t="s">
        <v>102</v>
      </c>
      <c r="F21" s="91" t="s">
        <v>321</v>
      </c>
      <c r="G21" s="91" t="s">
        <v>95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72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322</v>
      </c>
      <c r="D22" s="89" t="s">
        <v>323</v>
      </c>
      <c r="E22" s="92" t="s">
        <v>324</v>
      </c>
      <c r="F22" s="91" t="s">
        <v>325</v>
      </c>
      <c r="G22" s="91" t="s">
        <v>95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72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326</v>
      </c>
      <c r="D23" s="89" t="s">
        <v>101</v>
      </c>
      <c r="E23" s="92" t="s">
        <v>109</v>
      </c>
      <c r="F23" s="91" t="s">
        <v>327</v>
      </c>
      <c r="G23" s="91" t="s">
        <v>159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72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328</v>
      </c>
      <c r="D24" s="89" t="s">
        <v>329</v>
      </c>
      <c r="E24" s="92" t="s">
        <v>330</v>
      </c>
      <c r="F24" s="91" t="s">
        <v>331</v>
      </c>
      <c r="G24" s="91" t="s">
        <v>139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72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332</v>
      </c>
      <c r="D25" s="89" t="s">
        <v>333</v>
      </c>
      <c r="E25" s="92" t="s">
        <v>334</v>
      </c>
      <c r="F25" s="91" t="s">
        <v>335</v>
      </c>
      <c r="G25" s="91" t="s">
        <v>251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72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336</v>
      </c>
      <c r="D26" s="89" t="s">
        <v>337</v>
      </c>
      <c r="E26" s="92" t="s">
        <v>338</v>
      </c>
      <c r="F26" s="91" t="s">
        <v>339</v>
      </c>
      <c r="G26" s="91" t="s">
        <v>159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72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340</v>
      </c>
      <c r="D27" s="89" t="s">
        <v>341</v>
      </c>
      <c r="E27" s="92" t="s">
        <v>127</v>
      </c>
      <c r="F27" s="91" t="s">
        <v>342</v>
      </c>
      <c r="G27" s="91" t="s">
        <v>85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72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343</v>
      </c>
      <c r="D28" s="89" t="s">
        <v>344</v>
      </c>
      <c r="E28" s="92" t="s">
        <v>345</v>
      </c>
      <c r="F28" s="91" t="s">
        <v>346</v>
      </c>
      <c r="G28" s="91" t="s">
        <v>95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72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347</v>
      </c>
      <c r="D29" s="89" t="s">
        <v>348</v>
      </c>
      <c r="E29" s="92" t="s">
        <v>349</v>
      </c>
      <c r="F29" s="91" t="s">
        <v>350</v>
      </c>
      <c r="G29" s="91" t="s">
        <v>85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72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351</v>
      </c>
      <c r="D30" s="89" t="s">
        <v>145</v>
      </c>
      <c r="E30" s="92" t="s">
        <v>142</v>
      </c>
      <c r="F30" s="91" t="s">
        <v>352</v>
      </c>
      <c r="G30" s="91" t="s">
        <v>90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72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353</v>
      </c>
      <c r="D31" s="89" t="s">
        <v>354</v>
      </c>
      <c r="E31" s="92" t="s">
        <v>150</v>
      </c>
      <c r="F31" s="91" t="s">
        <v>355</v>
      </c>
      <c r="G31" s="91" t="s">
        <v>90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72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356</v>
      </c>
      <c r="D32" s="89" t="s">
        <v>357</v>
      </c>
      <c r="E32" s="92" t="s">
        <v>150</v>
      </c>
      <c r="F32" s="91" t="s">
        <v>358</v>
      </c>
      <c r="G32" s="91" t="s">
        <v>90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72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359</v>
      </c>
      <c r="D33" s="89" t="s">
        <v>360</v>
      </c>
      <c r="E33" s="92" t="s">
        <v>361</v>
      </c>
      <c r="F33" s="91" t="s">
        <v>362</v>
      </c>
      <c r="G33" s="91" t="s">
        <v>159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72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363</v>
      </c>
      <c r="D34" s="89" t="s">
        <v>80</v>
      </c>
      <c r="E34" s="92" t="s">
        <v>364</v>
      </c>
      <c r="F34" s="91" t="s">
        <v>365</v>
      </c>
      <c r="G34" s="91" t="s">
        <v>159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72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366</v>
      </c>
      <c r="D35" s="89" t="s">
        <v>80</v>
      </c>
      <c r="E35" s="92" t="s">
        <v>367</v>
      </c>
      <c r="F35" s="91" t="s">
        <v>368</v>
      </c>
      <c r="G35" s="91" t="s">
        <v>251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72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369</v>
      </c>
      <c r="D36" s="89" t="s">
        <v>370</v>
      </c>
      <c r="E36" s="92" t="s">
        <v>371</v>
      </c>
      <c r="F36" s="91" t="s">
        <v>372</v>
      </c>
      <c r="G36" s="91" t="s">
        <v>159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72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8" t="s">
        <v>373</v>
      </c>
      <c r="D37" s="89" t="s">
        <v>374</v>
      </c>
      <c r="E37" s="92" t="s">
        <v>375</v>
      </c>
      <c r="F37" s="91" t="s">
        <v>376</v>
      </c>
      <c r="G37" s="91" t="s">
        <v>311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72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108">
        <v>29</v>
      </c>
      <c r="C38" s="109" t="s">
        <v>377</v>
      </c>
      <c r="D38" s="110" t="s">
        <v>378</v>
      </c>
      <c r="E38" s="111" t="s">
        <v>157</v>
      </c>
      <c r="F38" s="112" t="s">
        <v>379</v>
      </c>
      <c r="G38" s="112" t="s">
        <v>139</v>
      </c>
      <c r="H38" s="113" t="s">
        <v>30</v>
      </c>
      <c r="I38" s="113" t="s">
        <v>30</v>
      </c>
      <c r="J38" s="113" t="s">
        <v>30</v>
      </c>
      <c r="K38" s="113" t="s">
        <v>30</v>
      </c>
      <c r="L38" s="114"/>
      <c r="M38" s="114"/>
      <c r="N38" s="114"/>
      <c r="O38" s="115"/>
      <c r="P38" s="116"/>
      <c r="Q38" s="117">
        <f t="shared" si="3"/>
        <v>0</v>
      </c>
      <c r="R38" s="118" t="str">
        <f t="shared" si="0"/>
        <v>F</v>
      </c>
      <c r="S38" s="119" t="str">
        <f t="shared" si="1"/>
        <v>Kém</v>
      </c>
      <c r="T38" s="120" t="str">
        <f t="shared" si="4"/>
        <v/>
      </c>
      <c r="U38" s="121" t="s">
        <v>72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94">
        <v>30</v>
      </c>
      <c r="C39" s="95" t="s">
        <v>380</v>
      </c>
      <c r="D39" s="96" t="s">
        <v>381</v>
      </c>
      <c r="E39" s="97" t="s">
        <v>382</v>
      </c>
      <c r="F39" s="98" t="s">
        <v>383</v>
      </c>
      <c r="G39" s="98" t="s">
        <v>159</v>
      </c>
      <c r="H39" s="99" t="s">
        <v>30</v>
      </c>
      <c r="I39" s="99" t="s">
        <v>30</v>
      </c>
      <c r="J39" s="99" t="s">
        <v>30</v>
      </c>
      <c r="K39" s="99" t="s">
        <v>30</v>
      </c>
      <c r="L39" s="100"/>
      <c r="M39" s="100"/>
      <c r="N39" s="100"/>
      <c r="O39" s="101"/>
      <c r="P39" s="102"/>
      <c r="Q39" s="103">
        <f t="shared" si="3"/>
        <v>0</v>
      </c>
      <c r="R39" s="104" t="str">
        <f t="shared" si="0"/>
        <v>F</v>
      </c>
      <c r="S39" s="105" t="str">
        <f t="shared" si="1"/>
        <v>Kém</v>
      </c>
      <c r="T39" s="106" t="str">
        <f t="shared" si="4"/>
        <v/>
      </c>
      <c r="U39" s="107" t="s">
        <v>71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384</v>
      </c>
      <c r="D40" s="89" t="s">
        <v>385</v>
      </c>
      <c r="E40" s="92" t="s">
        <v>386</v>
      </c>
      <c r="F40" s="91" t="s">
        <v>387</v>
      </c>
      <c r="G40" s="91" t="s">
        <v>95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71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388</v>
      </c>
      <c r="D41" s="89" t="s">
        <v>80</v>
      </c>
      <c r="E41" s="92" t="s">
        <v>389</v>
      </c>
      <c r="F41" s="91" t="s">
        <v>390</v>
      </c>
      <c r="G41" s="91" t="s">
        <v>90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71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391</v>
      </c>
      <c r="D42" s="89" t="s">
        <v>323</v>
      </c>
      <c r="E42" s="92" t="s">
        <v>165</v>
      </c>
      <c r="F42" s="91" t="s">
        <v>166</v>
      </c>
      <c r="G42" s="91" t="s">
        <v>95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392</v>
      </c>
      <c r="D43" s="89" t="s">
        <v>393</v>
      </c>
      <c r="E43" s="92" t="s">
        <v>165</v>
      </c>
      <c r="F43" s="91" t="s">
        <v>394</v>
      </c>
      <c r="G43" s="91" t="s">
        <v>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395</v>
      </c>
      <c r="D44" s="89" t="s">
        <v>396</v>
      </c>
      <c r="E44" s="92" t="s">
        <v>165</v>
      </c>
      <c r="F44" s="91" t="s">
        <v>397</v>
      </c>
      <c r="G44" s="91" t="s">
        <v>398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399</v>
      </c>
      <c r="D45" s="89" t="s">
        <v>400</v>
      </c>
      <c r="E45" s="92" t="s">
        <v>401</v>
      </c>
      <c r="F45" s="91" t="s">
        <v>402</v>
      </c>
      <c r="G45" s="91" t="s">
        <v>90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403</v>
      </c>
      <c r="D46" s="89" t="s">
        <v>75</v>
      </c>
      <c r="E46" s="92" t="s">
        <v>185</v>
      </c>
      <c r="F46" s="91" t="s">
        <v>404</v>
      </c>
      <c r="G46" s="91" t="s">
        <v>85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405</v>
      </c>
      <c r="D47" s="89" t="s">
        <v>188</v>
      </c>
      <c r="E47" s="92" t="s">
        <v>406</v>
      </c>
      <c r="F47" s="91" t="s">
        <v>114</v>
      </c>
      <c r="G47" s="91" t="s">
        <v>95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407</v>
      </c>
      <c r="D48" s="89" t="s">
        <v>408</v>
      </c>
      <c r="E48" s="92" t="s">
        <v>199</v>
      </c>
      <c r="F48" s="91" t="s">
        <v>409</v>
      </c>
      <c r="G48" s="91" t="s">
        <v>410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411</v>
      </c>
      <c r="D49" s="89" t="s">
        <v>80</v>
      </c>
      <c r="E49" s="92" t="s">
        <v>207</v>
      </c>
      <c r="F49" s="91" t="s">
        <v>412</v>
      </c>
      <c r="G49" s="91" t="s">
        <v>78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71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413</v>
      </c>
      <c r="D50" s="89" t="s">
        <v>414</v>
      </c>
      <c r="E50" s="92" t="s">
        <v>415</v>
      </c>
      <c r="F50" s="91" t="s">
        <v>416</v>
      </c>
      <c r="G50" s="91" t="s">
        <v>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71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417</v>
      </c>
      <c r="D51" s="89" t="s">
        <v>418</v>
      </c>
      <c r="E51" s="92" t="s">
        <v>419</v>
      </c>
      <c r="F51" s="91" t="s">
        <v>420</v>
      </c>
      <c r="G51" s="91" t="s">
        <v>421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71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422</v>
      </c>
      <c r="D52" s="89" t="s">
        <v>80</v>
      </c>
      <c r="E52" s="92" t="s">
        <v>231</v>
      </c>
      <c r="F52" s="91" t="s">
        <v>423</v>
      </c>
      <c r="G52" s="91" t="s">
        <v>95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71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424</v>
      </c>
      <c r="D53" s="89" t="s">
        <v>425</v>
      </c>
      <c r="E53" s="92" t="s">
        <v>426</v>
      </c>
      <c r="F53" s="91" t="s">
        <v>427</v>
      </c>
      <c r="G53" s="91" t="s">
        <v>159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71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428</v>
      </c>
      <c r="D54" s="89" t="s">
        <v>429</v>
      </c>
      <c r="E54" s="92" t="s">
        <v>426</v>
      </c>
      <c r="F54" s="91" t="s">
        <v>430</v>
      </c>
      <c r="G54" s="91" t="s">
        <v>85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71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431</v>
      </c>
      <c r="D55" s="89" t="s">
        <v>80</v>
      </c>
      <c r="E55" s="92" t="s">
        <v>432</v>
      </c>
      <c r="F55" s="91" t="s">
        <v>433</v>
      </c>
      <c r="G55" s="91" t="s">
        <v>90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71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434</v>
      </c>
      <c r="D56" s="89" t="s">
        <v>435</v>
      </c>
      <c r="E56" s="92" t="s">
        <v>436</v>
      </c>
      <c r="F56" s="91" t="s">
        <v>437</v>
      </c>
      <c r="G56" s="91" t="s">
        <v>139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71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438</v>
      </c>
      <c r="D57" s="89" t="s">
        <v>80</v>
      </c>
      <c r="E57" s="92" t="s">
        <v>439</v>
      </c>
      <c r="F57" s="91" t="s">
        <v>440</v>
      </c>
      <c r="G57" s="91" t="s">
        <v>95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71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441</v>
      </c>
      <c r="D58" s="89" t="s">
        <v>442</v>
      </c>
      <c r="E58" s="92" t="s">
        <v>443</v>
      </c>
      <c r="F58" s="91" t="s">
        <v>444</v>
      </c>
      <c r="G58" s="91" t="s">
        <v>95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71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445</v>
      </c>
      <c r="D59" s="89" t="s">
        <v>446</v>
      </c>
      <c r="E59" s="92" t="s">
        <v>239</v>
      </c>
      <c r="F59" s="91" t="s">
        <v>447</v>
      </c>
      <c r="G59" s="91" t="s">
        <v>95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71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448</v>
      </c>
      <c r="D60" s="89" t="s">
        <v>449</v>
      </c>
      <c r="E60" s="92" t="s">
        <v>239</v>
      </c>
      <c r="F60" s="91" t="s">
        <v>450</v>
      </c>
      <c r="G60" s="91" t="s">
        <v>85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71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451</v>
      </c>
      <c r="D61" s="89" t="s">
        <v>452</v>
      </c>
      <c r="E61" s="92" t="s">
        <v>453</v>
      </c>
      <c r="F61" s="91" t="s">
        <v>383</v>
      </c>
      <c r="G61" s="91" t="s">
        <v>95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71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454</v>
      </c>
      <c r="D62" s="89" t="s">
        <v>455</v>
      </c>
      <c r="E62" s="92" t="s">
        <v>456</v>
      </c>
      <c r="F62" s="91" t="s">
        <v>457</v>
      </c>
      <c r="G62" s="91" t="s">
        <v>85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71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458</v>
      </c>
      <c r="D63" s="89" t="s">
        <v>459</v>
      </c>
      <c r="E63" s="92" t="s">
        <v>258</v>
      </c>
      <c r="F63" s="91" t="s">
        <v>460</v>
      </c>
      <c r="G63" s="91" t="s">
        <v>78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71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8" t="s">
        <v>461</v>
      </c>
      <c r="D64" s="89" t="s">
        <v>462</v>
      </c>
      <c r="E64" s="92" t="s">
        <v>269</v>
      </c>
      <c r="F64" s="91" t="s">
        <v>463</v>
      </c>
      <c r="G64" s="91" t="s">
        <v>78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5" t="s">
        <v>71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8" t="s">
        <v>464</v>
      </c>
      <c r="D65" s="89" t="s">
        <v>465</v>
      </c>
      <c r="E65" s="92" t="s">
        <v>269</v>
      </c>
      <c r="F65" s="91" t="s">
        <v>466</v>
      </c>
      <c r="G65" s="91" t="s">
        <v>95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85" t="s">
        <v>71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108">
        <v>57</v>
      </c>
      <c r="C66" s="109" t="s">
        <v>467</v>
      </c>
      <c r="D66" s="110" t="s">
        <v>468</v>
      </c>
      <c r="E66" s="111" t="s">
        <v>272</v>
      </c>
      <c r="F66" s="112" t="s">
        <v>469</v>
      </c>
      <c r="G66" s="112" t="s">
        <v>95</v>
      </c>
      <c r="H66" s="113" t="s">
        <v>30</v>
      </c>
      <c r="I66" s="113" t="s">
        <v>30</v>
      </c>
      <c r="J66" s="113" t="s">
        <v>30</v>
      </c>
      <c r="K66" s="113" t="s">
        <v>30</v>
      </c>
      <c r="L66" s="114"/>
      <c r="M66" s="114"/>
      <c r="N66" s="114"/>
      <c r="O66" s="115"/>
      <c r="P66" s="116"/>
      <c r="Q66" s="117">
        <f t="shared" si="3"/>
        <v>0</v>
      </c>
      <c r="R66" s="118" t="str">
        <f t="shared" si="0"/>
        <v>F</v>
      </c>
      <c r="S66" s="119" t="str">
        <f t="shared" si="1"/>
        <v>Kém</v>
      </c>
      <c r="T66" s="120" t="str">
        <f t="shared" si="4"/>
        <v/>
      </c>
      <c r="U66" s="122" t="s">
        <v>71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9" customHeight="1">
      <c r="A67" s="2"/>
      <c r="B67" s="35"/>
      <c r="C67" s="36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>
      <c r="A68" s="2"/>
      <c r="B68" s="147" t="s">
        <v>31</v>
      </c>
      <c r="C68" s="147"/>
      <c r="D68" s="36"/>
      <c r="E68" s="37"/>
      <c r="F68" s="37"/>
      <c r="G68" s="37"/>
      <c r="H68" s="38"/>
      <c r="I68" s="39"/>
      <c r="J68" s="39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3"/>
    </row>
    <row r="69" spans="1:39" ht="16.5" hidden="1" customHeight="1">
      <c r="A69" s="2"/>
      <c r="B69" s="41" t="s">
        <v>32</v>
      </c>
      <c r="C69" s="41"/>
      <c r="D69" s="42">
        <f>+$AA$8</f>
        <v>57</v>
      </c>
      <c r="E69" s="43" t="s">
        <v>33</v>
      </c>
      <c r="F69" s="141" t="s">
        <v>34</v>
      </c>
      <c r="G69" s="141"/>
      <c r="H69" s="141"/>
      <c r="I69" s="141"/>
      <c r="J69" s="141"/>
      <c r="K69" s="141"/>
      <c r="L69" s="141"/>
      <c r="M69" s="141"/>
      <c r="N69" s="141"/>
      <c r="O69" s="141"/>
      <c r="P69" s="44">
        <f>$AA$8 -COUNTIF($T$9:$T$256,"Vắng") -COUNTIF($T$9:$T$256,"Vắng có phép") - COUNTIF($T$9:$T$256,"Đình chỉ thi") - COUNTIF($T$9:$T$256,"Không đủ ĐKDT")</f>
        <v>57</v>
      </c>
      <c r="Q69" s="44"/>
      <c r="R69" s="44"/>
      <c r="S69" s="45"/>
      <c r="T69" s="46" t="s">
        <v>33</v>
      </c>
      <c r="U69" s="45"/>
      <c r="V69" s="3"/>
    </row>
    <row r="70" spans="1:39" ht="16.5" hidden="1" customHeight="1">
      <c r="A70" s="2"/>
      <c r="B70" s="41" t="s">
        <v>35</v>
      </c>
      <c r="C70" s="41"/>
      <c r="D70" s="42">
        <f>+$AL$8</f>
        <v>0</v>
      </c>
      <c r="E70" s="43" t="s">
        <v>33</v>
      </c>
      <c r="F70" s="141" t="s">
        <v>36</v>
      </c>
      <c r="G70" s="141"/>
      <c r="H70" s="141"/>
      <c r="I70" s="141"/>
      <c r="J70" s="141"/>
      <c r="K70" s="141"/>
      <c r="L70" s="141"/>
      <c r="M70" s="141"/>
      <c r="N70" s="141"/>
      <c r="O70" s="141"/>
      <c r="P70" s="47">
        <f>COUNTIF($T$9:$T$132,"Vắng")</f>
        <v>0</v>
      </c>
      <c r="Q70" s="47"/>
      <c r="R70" s="47"/>
      <c r="S70" s="48"/>
      <c r="T70" s="46" t="s">
        <v>33</v>
      </c>
      <c r="U70" s="48"/>
      <c r="V70" s="3"/>
    </row>
    <row r="71" spans="1:39" ht="16.5" hidden="1" customHeight="1">
      <c r="A71" s="2"/>
      <c r="B71" s="41" t="s">
        <v>51</v>
      </c>
      <c r="C71" s="41"/>
      <c r="D71" s="57">
        <f>COUNTIF(X10:X66,"Học lại")</f>
        <v>57</v>
      </c>
      <c r="E71" s="43" t="s">
        <v>33</v>
      </c>
      <c r="F71" s="141" t="s">
        <v>52</v>
      </c>
      <c r="G71" s="141"/>
      <c r="H71" s="141"/>
      <c r="I71" s="141"/>
      <c r="J71" s="141"/>
      <c r="K71" s="141"/>
      <c r="L71" s="141"/>
      <c r="M71" s="141"/>
      <c r="N71" s="141"/>
      <c r="O71" s="141"/>
      <c r="P71" s="44">
        <f>COUNTIF($T$9:$T$132,"Vắng có phép")</f>
        <v>0</v>
      </c>
      <c r="Q71" s="44"/>
      <c r="R71" s="44"/>
      <c r="S71" s="45"/>
      <c r="T71" s="46" t="s">
        <v>33</v>
      </c>
      <c r="U71" s="45"/>
      <c r="V71" s="3"/>
    </row>
    <row r="72" spans="1:39" ht="3" hidden="1" customHeight="1">
      <c r="A72" s="2"/>
      <c r="B72" s="35"/>
      <c r="C72" s="36"/>
      <c r="D72" s="36"/>
      <c r="E72" s="37"/>
      <c r="F72" s="37"/>
      <c r="G72" s="37"/>
      <c r="H72" s="38"/>
      <c r="I72" s="39"/>
      <c r="J72" s="39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3"/>
    </row>
    <row r="73" spans="1:39" hidden="1">
      <c r="B73" s="79" t="s">
        <v>53</v>
      </c>
      <c r="C73" s="79"/>
      <c r="D73" s="80">
        <f>COUNTIF(X10:X66,"Thi lại")</f>
        <v>0</v>
      </c>
      <c r="E73" s="81" t="s">
        <v>33</v>
      </c>
      <c r="F73" s="3"/>
      <c r="G73" s="3"/>
      <c r="H73" s="3"/>
      <c r="I73" s="3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3"/>
    </row>
    <row r="74" spans="1:39" ht="24.75" hidden="1" customHeight="1">
      <c r="B74" s="79"/>
      <c r="C74" s="79"/>
      <c r="D74" s="80"/>
      <c r="E74" s="81"/>
      <c r="F74" s="3"/>
      <c r="G74" s="3"/>
      <c r="H74" s="3"/>
      <c r="I74" s="3"/>
      <c r="J74" s="130" t="s">
        <v>55</v>
      </c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3"/>
    </row>
    <row r="75" spans="1:39" hidden="1">
      <c r="A75" s="49"/>
      <c r="B75" s="131" t="s">
        <v>37</v>
      </c>
      <c r="C75" s="131"/>
      <c r="D75" s="131"/>
      <c r="E75" s="131"/>
      <c r="F75" s="131"/>
      <c r="G75" s="131"/>
      <c r="H75" s="131"/>
      <c r="I75" s="50"/>
      <c r="J75" s="132" t="s">
        <v>38</v>
      </c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3"/>
    </row>
    <row r="76" spans="1:39" ht="4.5" hidden="1" customHeight="1">
      <c r="A76" s="2"/>
      <c r="B76" s="35"/>
      <c r="C76" s="51"/>
      <c r="D76" s="51"/>
      <c r="E76" s="52"/>
      <c r="F76" s="52"/>
      <c r="G76" s="52"/>
      <c r="H76" s="53"/>
      <c r="I76" s="54"/>
      <c r="J76" s="5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39" s="2" customFormat="1" hidden="1">
      <c r="B77" s="131" t="s">
        <v>39</v>
      </c>
      <c r="C77" s="131"/>
      <c r="D77" s="136" t="s">
        <v>40</v>
      </c>
      <c r="E77" s="136"/>
      <c r="F77" s="136"/>
      <c r="G77" s="136"/>
      <c r="H77" s="136"/>
      <c r="I77" s="54"/>
      <c r="J77" s="54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9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18" hidden="1" customHeight="1">
      <c r="A83" s="1"/>
      <c r="B83" s="134" t="s">
        <v>41</v>
      </c>
      <c r="C83" s="134"/>
      <c r="D83" s="134" t="s">
        <v>54</v>
      </c>
      <c r="E83" s="134"/>
      <c r="F83" s="134"/>
      <c r="G83" s="134"/>
      <c r="H83" s="134"/>
      <c r="I83" s="134"/>
      <c r="J83" s="134" t="s">
        <v>42</v>
      </c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4.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6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32.25" customHeight="1">
      <c r="A86" s="1"/>
      <c r="B86" s="131" t="s">
        <v>43</v>
      </c>
      <c r="C86" s="131"/>
      <c r="D86" s="131"/>
      <c r="E86" s="131"/>
      <c r="F86" s="131"/>
      <c r="G86" s="131"/>
      <c r="H86" s="131"/>
      <c r="I86" s="50"/>
      <c r="J86" s="135" t="s">
        <v>56</v>
      </c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35"/>
      <c r="C87" s="51"/>
      <c r="D87" s="51"/>
      <c r="E87" s="52"/>
      <c r="F87" s="52"/>
      <c r="G87" s="52"/>
      <c r="H87" s="53"/>
      <c r="I87" s="54"/>
      <c r="J87" s="54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131" t="s">
        <v>39</v>
      </c>
      <c r="C88" s="131"/>
      <c r="D88" s="136" t="s">
        <v>40</v>
      </c>
      <c r="E88" s="136"/>
      <c r="F88" s="136"/>
      <c r="G88" s="136"/>
      <c r="H88" s="136"/>
      <c r="I88" s="54"/>
      <c r="J88" s="54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3" spans="1:39">
      <c r="B93" s="133"/>
      <c r="C93" s="133"/>
      <c r="D93" s="133"/>
      <c r="E93" s="133"/>
      <c r="F93" s="133"/>
      <c r="G93" s="133"/>
      <c r="H93" s="133"/>
      <c r="I93" s="133"/>
      <c r="J93" s="133" t="s">
        <v>57</v>
      </c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</row>
  </sheetData>
  <sheetProtection formatCells="0" formatColumns="0" formatRows="0" insertColumns="0" insertRows="0" insertHyperlinks="0" deleteColumns="0" deleteRows="0" sort="0" autoFilter="0" pivotTables="0"/>
  <autoFilter ref="A8:AM66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7:C77"/>
    <mergeCell ref="D77:H77"/>
    <mergeCell ref="T7:T9"/>
    <mergeCell ref="U7:U9"/>
    <mergeCell ref="B9:G9"/>
    <mergeCell ref="B68:C68"/>
    <mergeCell ref="F69:O69"/>
    <mergeCell ref="F70:O70"/>
    <mergeCell ref="N7:N8"/>
    <mergeCell ref="O7:O8"/>
    <mergeCell ref="P7:P8"/>
    <mergeCell ref="Q7:Q9"/>
    <mergeCell ref="R7:R8"/>
    <mergeCell ref="S7:S8"/>
    <mergeCell ref="H7:H8"/>
    <mergeCell ref="I7:I8"/>
    <mergeCell ref="F71:O71"/>
    <mergeCell ref="K7:K8"/>
    <mergeCell ref="L7:L8"/>
    <mergeCell ref="M7:M8"/>
    <mergeCell ref="J73:U73"/>
    <mergeCell ref="J74:U74"/>
    <mergeCell ref="B75:H75"/>
    <mergeCell ref="J75:U75"/>
    <mergeCell ref="B93:C93"/>
    <mergeCell ref="D93:I93"/>
    <mergeCell ref="J93:U93"/>
    <mergeCell ref="B83:C83"/>
    <mergeCell ref="D83:I83"/>
    <mergeCell ref="J83:U83"/>
    <mergeCell ref="B86:H86"/>
    <mergeCell ref="J86:U86"/>
    <mergeCell ref="B88:C88"/>
    <mergeCell ref="D88:H88"/>
  </mergeCells>
  <conditionalFormatting sqref="H10:N66 P10:P66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66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71 Y2:AM8 X10:X66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="98" zoomScaleSheetLayoutView="98" workbookViewId="0">
      <pane ySplit="3" topLeftCell="A4" activePane="bottomLeft" state="frozen"/>
      <selection activeCell="J91" sqref="J91"/>
      <selection pane="bottomLeft" activeCell="K88" sqref="K8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75" style="1" customWidth="1"/>
    <col min="5" max="5" width="7.25" style="1" customWidth="1"/>
    <col min="6" max="6" width="9.375" style="1" hidden="1" customWidth="1"/>
    <col min="7" max="7" width="12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87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7" t="s">
        <v>0</v>
      </c>
      <c r="C1" s="157"/>
      <c r="D1" s="157"/>
      <c r="E1" s="157"/>
      <c r="F1" s="157"/>
      <c r="G1" s="157"/>
      <c r="H1" s="158" t="s">
        <v>1</v>
      </c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3"/>
    </row>
    <row r="2" spans="2:39" ht="25.5" customHeight="1">
      <c r="B2" s="159" t="s">
        <v>2</v>
      </c>
      <c r="C2" s="159"/>
      <c r="D2" s="159"/>
      <c r="E2" s="159"/>
      <c r="F2" s="159"/>
      <c r="G2" s="159"/>
      <c r="H2" s="160" t="s">
        <v>58</v>
      </c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61" t="s">
        <v>3</v>
      </c>
      <c r="C4" s="161"/>
      <c r="D4" s="162" t="s">
        <v>61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50" t="s">
        <v>60</v>
      </c>
      <c r="Q4" s="150"/>
      <c r="R4" s="150"/>
      <c r="S4" s="150"/>
      <c r="T4" s="150"/>
      <c r="U4" s="150"/>
      <c r="X4" s="59"/>
      <c r="Y4" s="142" t="s">
        <v>50</v>
      </c>
      <c r="Z4" s="142" t="s">
        <v>9</v>
      </c>
      <c r="AA4" s="142" t="s">
        <v>49</v>
      </c>
      <c r="AB4" s="142" t="s">
        <v>48</v>
      </c>
      <c r="AC4" s="142"/>
      <c r="AD4" s="142"/>
      <c r="AE4" s="142"/>
      <c r="AF4" s="142" t="s">
        <v>47</v>
      </c>
      <c r="AG4" s="142"/>
      <c r="AH4" s="142" t="s">
        <v>45</v>
      </c>
      <c r="AI4" s="142"/>
      <c r="AJ4" s="142" t="s">
        <v>46</v>
      </c>
      <c r="AK4" s="142"/>
      <c r="AL4" s="142" t="s">
        <v>44</v>
      </c>
      <c r="AM4" s="142"/>
    </row>
    <row r="5" spans="2:39" ht="17.25" customHeight="1">
      <c r="B5" s="149" t="s">
        <v>4</v>
      </c>
      <c r="C5" s="149"/>
      <c r="D5" s="84">
        <v>3</v>
      </c>
      <c r="G5" s="150" t="s">
        <v>62</v>
      </c>
      <c r="H5" s="150"/>
      <c r="I5" s="150"/>
      <c r="J5" s="150"/>
      <c r="K5" s="150"/>
      <c r="L5" s="150"/>
      <c r="M5" s="150"/>
      <c r="N5" s="150"/>
      <c r="O5" s="150"/>
      <c r="P5" s="150" t="s">
        <v>59</v>
      </c>
      <c r="Q5" s="150"/>
      <c r="R5" s="150"/>
      <c r="S5" s="150"/>
      <c r="T5" s="150"/>
      <c r="U5" s="150"/>
      <c r="X5" s="59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</row>
    <row r="7" spans="2:39" ht="44.25" customHeight="1">
      <c r="B7" s="138" t="s">
        <v>5</v>
      </c>
      <c r="C7" s="151" t="s">
        <v>6</v>
      </c>
      <c r="D7" s="153" t="s">
        <v>7</v>
      </c>
      <c r="E7" s="154"/>
      <c r="F7" s="138" t="s">
        <v>8</v>
      </c>
      <c r="G7" s="138" t="s">
        <v>9</v>
      </c>
      <c r="H7" s="140" t="s">
        <v>10</v>
      </c>
      <c r="I7" s="140" t="s">
        <v>11</v>
      </c>
      <c r="J7" s="140" t="s">
        <v>12</v>
      </c>
      <c r="K7" s="140" t="s">
        <v>13</v>
      </c>
      <c r="L7" s="137" t="s">
        <v>14</v>
      </c>
      <c r="M7" s="137" t="s">
        <v>15</v>
      </c>
      <c r="N7" s="137" t="s">
        <v>16</v>
      </c>
      <c r="O7" s="148" t="s">
        <v>17</v>
      </c>
      <c r="P7" s="137" t="s">
        <v>18</v>
      </c>
      <c r="Q7" s="138" t="s">
        <v>19</v>
      </c>
      <c r="R7" s="137" t="s">
        <v>20</v>
      </c>
      <c r="S7" s="138" t="s">
        <v>21</v>
      </c>
      <c r="T7" s="138" t="s">
        <v>22</v>
      </c>
      <c r="U7" s="138" t="s">
        <v>23</v>
      </c>
      <c r="X7" s="59"/>
      <c r="Y7" s="142"/>
      <c r="Z7" s="142"/>
      <c r="AA7" s="14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9"/>
      <c r="C8" s="152"/>
      <c r="D8" s="155"/>
      <c r="E8" s="156"/>
      <c r="F8" s="139"/>
      <c r="G8" s="139"/>
      <c r="H8" s="140"/>
      <c r="I8" s="140"/>
      <c r="J8" s="140"/>
      <c r="K8" s="140"/>
      <c r="L8" s="137"/>
      <c r="M8" s="137"/>
      <c r="N8" s="137"/>
      <c r="O8" s="148"/>
      <c r="P8" s="137"/>
      <c r="Q8" s="143"/>
      <c r="R8" s="137"/>
      <c r="S8" s="139"/>
      <c r="T8" s="143"/>
      <c r="U8" s="143"/>
      <c r="W8" s="11"/>
      <c r="X8" s="59"/>
      <c r="Y8" s="64" t="str">
        <f>+D4</f>
        <v>Cơ sở kỹ thuật Thông tin quang</v>
      </c>
      <c r="Z8" s="65" t="str">
        <f>+P4</f>
        <v>Nhóm: TEL1406-01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0</v>
      </c>
      <c r="AI8" s="68">
        <f>+$AH$8/$AA$8</f>
        <v>0</v>
      </c>
      <c r="AJ8" s="69">
        <f>COUNTIF($X$9:$X$124,"Học lại")</f>
        <v>56</v>
      </c>
      <c r="AK8" s="68">
        <f>+$AJ$8/$AA$8</f>
        <v>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44" t="s">
        <v>29</v>
      </c>
      <c r="C9" s="145"/>
      <c r="D9" s="145"/>
      <c r="E9" s="145"/>
      <c r="F9" s="145"/>
      <c r="G9" s="146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9"/>
      <c r="R9" s="17"/>
      <c r="S9" s="17"/>
      <c r="T9" s="139"/>
      <c r="U9" s="139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8" t="s">
        <v>74</v>
      </c>
      <c r="D10" s="89" t="s">
        <v>75</v>
      </c>
      <c r="E10" s="90" t="s">
        <v>76</v>
      </c>
      <c r="F10" s="91" t="s">
        <v>77</v>
      </c>
      <c r="G10" s="91" t="s">
        <v>78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73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8" t="s">
        <v>79</v>
      </c>
      <c r="D11" s="89" t="s">
        <v>80</v>
      </c>
      <c r="E11" s="92" t="s">
        <v>76</v>
      </c>
      <c r="F11" s="91" t="s">
        <v>81</v>
      </c>
      <c r="G11" s="91" t="s">
        <v>78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73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8" t="s">
        <v>82</v>
      </c>
      <c r="D12" s="89" t="s">
        <v>83</v>
      </c>
      <c r="E12" s="92" t="s">
        <v>76</v>
      </c>
      <c r="F12" s="91" t="s">
        <v>84</v>
      </c>
      <c r="G12" s="91" t="s">
        <v>85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33" t="s">
        <v>73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8" t="s">
        <v>86</v>
      </c>
      <c r="D13" s="89" t="s">
        <v>87</v>
      </c>
      <c r="E13" s="92" t="s">
        <v>88</v>
      </c>
      <c r="F13" s="91" t="s">
        <v>89</v>
      </c>
      <c r="G13" s="91" t="s">
        <v>90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73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8" t="s">
        <v>91</v>
      </c>
      <c r="D14" s="89" t="s">
        <v>92</v>
      </c>
      <c r="E14" s="92" t="s">
        <v>93</v>
      </c>
      <c r="F14" s="91" t="s">
        <v>94</v>
      </c>
      <c r="G14" s="91" t="s">
        <v>95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73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8" t="s">
        <v>96</v>
      </c>
      <c r="D15" s="89" t="s">
        <v>97</v>
      </c>
      <c r="E15" s="92" t="s">
        <v>98</v>
      </c>
      <c r="F15" s="91" t="s">
        <v>99</v>
      </c>
      <c r="G15" s="91" t="s">
        <v>90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73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8" t="s">
        <v>100</v>
      </c>
      <c r="D16" s="89" t="s">
        <v>101</v>
      </c>
      <c r="E16" s="92" t="s">
        <v>102</v>
      </c>
      <c r="F16" s="91" t="s">
        <v>103</v>
      </c>
      <c r="G16" s="91" t="s">
        <v>85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73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8" t="s">
        <v>104</v>
      </c>
      <c r="D17" s="89" t="s">
        <v>97</v>
      </c>
      <c r="E17" s="92" t="s">
        <v>105</v>
      </c>
      <c r="F17" s="91" t="s">
        <v>106</v>
      </c>
      <c r="G17" s="91" t="s">
        <v>90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73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8" t="s">
        <v>107</v>
      </c>
      <c r="D18" s="89" t="s">
        <v>108</v>
      </c>
      <c r="E18" s="92" t="s">
        <v>109</v>
      </c>
      <c r="F18" s="91" t="s">
        <v>110</v>
      </c>
      <c r="G18" s="91" t="s">
        <v>85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73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8" t="s">
        <v>111</v>
      </c>
      <c r="D19" s="89" t="s">
        <v>112</v>
      </c>
      <c r="E19" s="92" t="s">
        <v>113</v>
      </c>
      <c r="F19" s="91" t="s">
        <v>114</v>
      </c>
      <c r="G19" s="91" t="s">
        <v>85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73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8" t="s">
        <v>115</v>
      </c>
      <c r="D20" s="89" t="s">
        <v>116</v>
      </c>
      <c r="E20" s="92" t="s">
        <v>117</v>
      </c>
      <c r="F20" s="91" t="s">
        <v>118</v>
      </c>
      <c r="G20" s="91" t="s">
        <v>85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73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8" t="s">
        <v>119</v>
      </c>
      <c r="D21" s="89" t="s">
        <v>97</v>
      </c>
      <c r="E21" s="92" t="s">
        <v>120</v>
      </c>
      <c r="F21" s="91" t="s">
        <v>121</v>
      </c>
      <c r="G21" s="91" t="s">
        <v>85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73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8" t="s">
        <v>122</v>
      </c>
      <c r="D22" s="89" t="s">
        <v>123</v>
      </c>
      <c r="E22" s="92" t="s">
        <v>120</v>
      </c>
      <c r="F22" s="91" t="s">
        <v>124</v>
      </c>
      <c r="G22" s="91" t="s">
        <v>85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73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8" t="s">
        <v>125</v>
      </c>
      <c r="D23" s="89" t="s">
        <v>126</v>
      </c>
      <c r="E23" s="92" t="s">
        <v>127</v>
      </c>
      <c r="F23" s="91" t="s">
        <v>128</v>
      </c>
      <c r="G23" s="91" t="s">
        <v>90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73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8" t="s">
        <v>129</v>
      </c>
      <c r="D24" s="89" t="s">
        <v>97</v>
      </c>
      <c r="E24" s="92" t="s">
        <v>130</v>
      </c>
      <c r="F24" s="91" t="s">
        <v>131</v>
      </c>
      <c r="G24" s="91" t="s">
        <v>78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73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8" t="s">
        <v>132</v>
      </c>
      <c r="D25" s="89" t="s">
        <v>133</v>
      </c>
      <c r="E25" s="92" t="s">
        <v>130</v>
      </c>
      <c r="F25" s="91" t="s">
        <v>134</v>
      </c>
      <c r="G25" s="91" t="s">
        <v>85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73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8" t="s">
        <v>135</v>
      </c>
      <c r="D26" s="89" t="s">
        <v>136</v>
      </c>
      <c r="E26" s="92" t="s">
        <v>137</v>
      </c>
      <c r="F26" s="91" t="s">
        <v>138</v>
      </c>
      <c r="G26" s="91" t="s">
        <v>139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73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8" t="s">
        <v>140</v>
      </c>
      <c r="D27" s="89" t="s">
        <v>141</v>
      </c>
      <c r="E27" s="92" t="s">
        <v>142</v>
      </c>
      <c r="F27" s="91" t="s">
        <v>143</v>
      </c>
      <c r="G27" s="91" t="s">
        <v>78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73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8" t="s">
        <v>144</v>
      </c>
      <c r="D28" s="89" t="s">
        <v>145</v>
      </c>
      <c r="E28" s="92" t="s">
        <v>146</v>
      </c>
      <c r="F28" s="91" t="s">
        <v>147</v>
      </c>
      <c r="G28" s="91" t="s">
        <v>78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73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8" t="s">
        <v>148</v>
      </c>
      <c r="D29" s="89" t="s">
        <v>149</v>
      </c>
      <c r="E29" s="92" t="s">
        <v>150</v>
      </c>
      <c r="F29" s="91" t="s">
        <v>151</v>
      </c>
      <c r="G29" s="91" t="s">
        <v>85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73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8" t="s">
        <v>152</v>
      </c>
      <c r="D30" s="89" t="s">
        <v>153</v>
      </c>
      <c r="E30" s="92" t="s">
        <v>150</v>
      </c>
      <c r="F30" s="91" t="s">
        <v>154</v>
      </c>
      <c r="G30" s="91" t="s">
        <v>90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73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8" t="s">
        <v>155</v>
      </c>
      <c r="D31" s="89" t="s">
        <v>156</v>
      </c>
      <c r="E31" s="92" t="s">
        <v>157</v>
      </c>
      <c r="F31" s="91" t="s">
        <v>158</v>
      </c>
      <c r="G31" s="91" t="s">
        <v>159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73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8" t="s">
        <v>160</v>
      </c>
      <c r="D32" s="89" t="s">
        <v>161</v>
      </c>
      <c r="E32" s="92" t="s">
        <v>157</v>
      </c>
      <c r="F32" s="91" t="s">
        <v>162</v>
      </c>
      <c r="G32" s="91" t="s">
        <v>85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73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8" t="s">
        <v>163</v>
      </c>
      <c r="D33" s="89" t="s">
        <v>164</v>
      </c>
      <c r="E33" s="92" t="s">
        <v>165</v>
      </c>
      <c r="F33" s="91" t="s">
        <v>166</v>
      </c>
      <c r="G33" s="91" t="s">
        <v>139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73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8" t="s">
        <v>167</v>
      </c>
      <c r="D34" s="89" t="s">
        <v>168</v>
      </c>
      <c r="E34" s="92" t="s">
        <v>165</v>
      </c>
      <c r="F34" s="91" t="s">
        <v>169</v>
      </c>
      <c r="G34" s="91" t="s">
        <v>95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73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8" t="s">
        <v>170</v>
      </c>
      <c r="D35" s="89" t="s">
        <v>171</v>
      </c>
      <c r="E35" s="92" t="s">
        <v>172</v>
      </c>
      <c r="F35" s="91" t="s">
        <v>173</v>
      </c>
      <c r="G35" s="91" t="s">
        <v>95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73</v>
      </c>
      <c r="V35" s="3"/>
      <c r="W35" s="24"/>
      <c r="X35" s="71" t="str">
        <f>IF(T35="Không đủ ĐKDT","Học lại",IF(T35="Đình chỉ thi","Học lại",IF(AND(MID(G35,2,2)&gt;="12",T35="Vắng"),"Học lại",IF(T35="Vắng có phép", "Thi lại",IF(T35="Nợ học phí", "Thi lại",IF(AND((MID(G35,2,2)&lt;"12"),Q35&lt;4.5),"Thi lại",IF(Q35&lt;4,"Học lại","Đạt")))))))</f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8" t="s">
        <v>174</v>
      </c>
      <c r="D36" s="89" t="s">
        <v>175</v>
      </c>
      <c r="E36" s="92" t="s">
        <v>176</v>
      </c>
      <c r="F36" s="91" t="s">
        <v>177</v>
      </c>
      <c r="G36" s="91" t="s">
        <v>85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73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8" t="s">
        <v>178</v>
      </c>
      <c r="D37" s="89" t="s">
        <v>179</v>
      </c>
      <c r="E37" s="92" t="s">
        <v>180</v>
      </c>
      <c r="F37" s="91" t="s">
        <v>181</v>
      </c>
      <c r="G37" s="91" t="s">
        <v>182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73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108">
        <v>29</v>
      </c>
      <c r="C38" s="109" t="s">
        <v>183</v>
      </c>
      <c r="D38" s="110" t="s">
        <v>184</v>
      </c>
      <c r="E38" s="111" t="s">
        <v>185</v>
      </c>
      <c r="F38" s="112" t="s">
        <v>186</v>
      </c>
      <c r="G38" s="112" t="s">
        <v>85</v>
      </c>
      <c r="H38" s="113" t="s">
        <v>30</v>
      </c>
      <c r="I38" s="113" t="s">
        <v>30</v>
      </c>
      <c r="J38" s="113" t="s">
        <v>30</v>
      </c>
      <c r="K38" s="113" t="s">
        <v>30</v>
      </c>
      <c r="L38" s="114"/>
      <c r="M38" s="114"/>
      <c r="N38" s="114"/>
      <c r="O38" s="115"/>
      <c r="P38" s="116"/>
      <c r="Q38" s="117">
        <f t="shared" si="3"/>
        <v>0</v>
      </c>
      <c r="R38" s="118" t="str">
        <f t="shared" si="0"/>
        <v>F</v>
      </c>
      <c r="S38" s="119" t="str">
        <f t="shared" si="1"/>
        <v>Kém</v>
      </c>
      <c r="T38" s="120" t="str">
        <f t="shared" si="4"/>
        <v/>
      </c>
      <c r="U38" s="121" t="s">
        <v>73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94">
        <v>30</v>
      </c>
      <c r="C39" s="95" t="s">
        <v>187</v>
      </c>
      <c r="D39" s="96" t="s">
        <v>188</v>
      </c>
      <c r="E39" s="97" t="s">
        <v>189</v>
      </c>
      <c r="F39" s="98" t="s">
        <v>190</v>
      </c>
      <c r="G39" s="98" t="s">
        <v>95</v>
      </c>
      <c r="H39" s="99" t="s">
        <v>30</v>
      </c>
      <c r="I39" s="99" t="s">
        <v>30</v>
      </c>
      <c r="J39" s="99" t="s">
        <v>30</v>
      </c>
      <c r="K39" s="99" t="s">
        <v>30</v>
      </c>
      <c r="L39" s="100"/>
      <c r="M39" s="100"/>
      <c r="N39" s="100"/>
      <c r="O39" s="101"/>
      <c r="P39" s="102"/>
      <c r="Q39" s="103">
        <f t="shared" si="3"/>
        <v>0</v>
      </c>
      <c r="R39" s="104" t="str">
        <f t="shared" si="0"/>
        <v>F</v>
      </c>
      <c r="S39" s="105" t="str">
        <f t="shared" si="1"/>
        <v>Kém</v>
      </c>
      <c r="T39" s="106" t="str">
        <f t="shared" si="4"/>
        <v/>
      </c>
      <c r="U39" s="107" t="s">
        <v>72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8" t="s">
        <v>191</v>
      </c>
      <c r="D40" s="89" t="s">
        <v>192</v>
      </c>
      <c r="E40" s="92" t="s">
        <v>189</v>
      </c>
      <c r="F40" s="91" t="s">
        <v>193</v>
      </c>
      <c r="G40" s="91" t="s">
        <v>139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72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8" t="s">
        <v>194</v>
      </c>
      <c r="D41" s="89" t="s">
        <v>195</v>
      </c>
      <c r="E41" s="92" t="s">
        <v>189</v>
      </c>
      <c r="F41" s="91" t="s">
        <v>196</v>
      </c>
      <c r="G41" s="91" t="s">
        <v>139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72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8" t="s">
        <v>197</v>
      </c>
      <c r="D42" s="89" t="s">
        <v>198</v>
      </c>
      <c r="E42" s="92" t="s">
        <v>199</v>
      </c>
      <c r="F42" s="91" t="s">
        <v>173</v>
      </c>
      <c r="G42" s="91" t="s">
        <v>78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72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8" t="s">
        <v>200</v>
      </c>
      <c r="D43" s="89" t="s">
        <v>201</v>
      </c>
      <c r="E43" s="92" t="s">
        <v>202</v>
      </c>
      <c r="F43" s="91" t="s">
        <v>203</v>
      </c>
      <c r="G43" s="91" t="s">
        <v>204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72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8" t="s">
        <v>205</v>
      </c>
      <c r="D44" s="89" t="s">
        <v>206</v>
      </c>
      <c r="E44" s="92" t="s">
        <v>207</v>
      </c>
      <c r="F44" s="91" t="s">
        <v>208</v>
      </c>
      <c r="G44" s="91" t="s">
        <v>95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72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8" t="s">
        <v>209</v>
      </c>
      <c r="D45" s="89" t="s">
        <v>210</v>
      </c>
      <c r="E45" s="92" t="s">
        <v>211</v>
      </c>
      <c r="F45" s="91" t="s">
        <v>212</v>
      </c>
      <c r="G45" s="91" t="s">
        <v>95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72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8" t="s">
        <v>213</v>
      </c>
      <c r="D46" s="89" t="s">
        <v>214</v>
      </c>
      <c r="E46" s="92" t="s">
        <v>215</v>
      </c>
      <c r="F46" s="91" t="s">
        <v>216</v>
      </c>
      <c r="G46" s="91" t="s">
        <v>95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72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8" t="s">
        <v>217</v>
      </c>
      <c r="D47" s="89" t="s">
        <v>218</v>
      </c>
      <c r="E47" s="92" t="s">
        <v>215</v>
      </c>
      <c r="F47" s="91" t="s">
        <v>219</v>
      </c>
      <c r="G47" s="91" t="s">
        <v>85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72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8" t="s">
        <v>220</v>
      </c>
      <c r="D48" s="89" t="s">
        <v>221</v>
      </c>
      <c r="E48" s="92" t="s">
        <v>215</v>
      </c>
      <c r="F48" s="91" t="s">
        <v>222</v>
      </c>
      <c r="G48" s="91" t="s">
        <v>90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72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8" t="s">
        <v>223</v>
      </c>
      <c r="D49" s="89" t="s">
        <v>80</v>
      </c>
      <c r="E49" s="92" t="s">
        <v>224</v>
      </c>
      <c r="F49" s="91" t="s">
        <v>225</v>
      </c>
      <c r="G49" s="91" t="s">
        <v>95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72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8" t="s">
        <v>226</v>
      </c>
      <c r="D50" s="89" t="s">
        <v>227</v>
      </c>
      <c r="E50" s="92" t="s">
        <v>228</v>
      </c>
      <c r="F50" s="91" t="s">
        <v>229</v>
      </c>
      <c r="G50" s="91" t="s">
        <v>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72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8" t="s">
        <v>230</v>
      </c>
      <c r="D51" s="89" t="s">
        <v>210</v>
      </c>
      <c r="E51" s="92" t="s">
        <v>231</v>
      </c>
      <c r="F51" s="91" t="s">
        <v>232</v>
      </c>
      <c r="G51" s="91" t="s">
        <v>95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72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8" t="s">
        <v>233</v>
      </c>
      <c r="D52" s="89" t="s">
        <v>234</v>
      </c>
      <c r="E52" s="92" t="s">
        <v>235</v>
      </c>
      <c r="F52" s="91" t="s">
        <v>236</v>
      </c>
      <c r="G52" s="91" t="s">
        <v>95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72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8" t="s">
        <v>237</v>
      </c>
      <c r="D53" s="89" t="s">
        <v>238</v>
      </c>
      <c r="E53" s="92" t="s">
        <v>239</v>
      </c>
      <c r="F53" s="91" t="s">
        <v>124</v>
      </c>
      <c r="G53" s="91" t="s">
        <v>85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72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8" t="s">
        <v>240</v>
      </c>
      <c r="D54" s="89" t="s">
        <v>241</v>
      </c>
      <c r="E54" s="92" t="s">
        <v>239</v>
      </c>
      <c r="F54" s="91" t="s">
        <v>242</v>
      </c>
      <c r="G54" s="91" t="s">
        <v>78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72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8" t="s">
        <v>243</v>
      </c>
      <c r="D55" s="89" t="s">
        <v>244</v>
      </c>
      <c r="E55" s="92" t="s">
        <v>245</v>
      </c>
      <c r="F55" s="91" t="s">
        <v>246</v>
      </c>
      <c r="G55" s="91" t="s">
        <v>139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72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8" t="s">
        <v>247</v>
      </c>
      <c r="D56" s="89" t="s">
        <v>248</v>
      </c>
      <c r="E56" s="92" t="s">
        <v>249</v>
      </c>
      <c r="F56" s="91" t="s">
        <v>250</v>
      </c>
      <c r="G56" s="91" t="s">
        <v>251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72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8" t="s">
        <v>252</v>
      </c>
      <c r="D57" s="89" t="s">
        <v>253</v>
      </c>
      <c r="E57" s="92" t="s">
        <v>254</v>
      </c>
      <c r="F57" s="91" t="s">
        <v>255</v>
      </c>
      <c r="G57" s="91" t="s">
        <v>95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72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8" t="s">
        <v>256</v>
      </c>
      <c r="D58" s="89" t="s">
        <v>257</v>
      </c>
      <c r="E58" s="92" t="s">
        <v>258</v>
      </c>
      <c r="F58" s="91" t="s">
        <v>259</v>
      </c>
      <c r="G58" s="91" t="s">
        <v>78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72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8" t="s">
        <v>260</v>
      </c>
      <c r="D59" s="89" t="s">
        <v>261</v>
      </c>
      <c r="E59" s="92" t="s">
        <v>262</v>
      </c>
      <c r="F59" s="91" t="s">
        <v>263</v>
      </c>
      <c r="G59" s="91" t="s">
        <v>85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72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8" t="s">
        <v>264</v>
      </c>
      <c r="D60" s="89" t="s">
        <v>265</v>
      </c>
      <c r="E60" s="92" t="s">
        <v>266</v>
      </c>
      <c r="F60" s="91" t="s">
        <v>134</v>
      </c>
      <c r="G60" s="91" t="s">
        <v>85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72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8" t="s">
        <v>267</v>
      </c>
      <c r="D61" s="89" t="s">
        <v>268</v>
      </c>
      <c r="E61" s="92" t="s">
        <v>269</v>
      </c>
      <c r="F61" s="91" t="s">
        <v>270</v>
      </c>
      <c r="G61" s="91" t="s">
        <v>78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72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8" t="s">
        <v>271</v>
      </c>
      <c r="D62" s="89" t="s">
        <v>265</v>
      </c>
      <c r="E62" s="92" t="s">
        <v>272</v>
      </c>
      <c r="F62" s="91" t="s">
        <v>114</v>
      </c>
      <c r="G62" s="91" t="s">
        <v>139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72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8" t="s">
        <v>273</v>
      </c>
      <c r="D63" s="89" t="s">
        <v>265</v>
      </c>
      <c r="E63" s="92" t="s">
        <v>272</v>
      </c>
      <c r="F63" s="91" t="s">
        <v>274</v>
      </c>
      <c r="G63" s="91" t="s">
        <v>78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72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8" t="s">
        <v>275</v>
      </c>
      <c r="D64" s="89" t="s">
        <v>276</v>
      </c>
      <c r="E64" s="92" t="s">
        <v>277</v>
      </c>
      <c r="F64" s="91" t="s">
        <v>278</v>
      </c>
      <c r="G64" s="91" t="s">
        <v>85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5" t="s">
        <v>72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108">
        <v>56</v>
      </c>
      <c r="C65" s="109" t="s">
        <v>279</v>
      </c>
      <c r="D65" s="110" t="s">
        <v>280</v>
      </c>
      <c r="E65" s="111" t="s">
        <v>281</v>
      </c>
      <c r="F65" s="112" t="s">
        <v>282</v>
      </c>
      <c r="G65" s="112" t="s">
        <v>159</v>
      </c>
      <c r="H65" s="113" t="s">
        <v>30</v>
      </c>
      <c r="I65" s="113" t="s">
        <v>30</v>
      </c>
      <c r="J65" s="113" t="s">
        <v>30</v>
      </c>
      <c r="K65" s="113" t="s">
        <v>30</v>
      </c>
      <c r="L65" s="114"/>
      <c r="M65" s="114"/>
      <c r="N65" s="114"/>
      <c r="O65" s="115"/>
      <c r="P65" s="116"/>
      <c r="Q65" s="117">
        <f t="shared" si="3"/>
        <v>0</v>
      </c>
      <c r="R65" s="118" t="str">
        <f t="shared" si="0"/>
        <v>F</v>
      </c>
      <c r="S65" s="119" t="str">
        <f t="shared" si="1"/>
        <v>Kém</v>
      </c>
      <c r="T65" s="120" t="str">
        <f t="shared" si="4"/>
        <v/>
      </c>
      <c r="U65" s="122" t="s">
        <v>72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47" t="s">
        <v>31</v>
      </c>
      <c r="C67" s="147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41" t="s">
        <v>34</v>
      </c>
      <c r="G68" s="141"/>
      <c r="H68" s="141"/>
      <c r="I68" s="141"/>
      <c r="J68" s="141"/>
      <c r="K68" s="141"/>
      <c r="L68" s="141"/>
      <c r="M68" s="141"/>
      <c r="N68" s="141"/>
      <c r="O68" s="141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41" t="s">
        <v>36</v>
      </c>
      <c r="G69" s="141"/>
      <c r="H69" s="141"/>
      <c r="I69" s="141"/>
      <c r="J69" s="141"/>
      <c r="K69" s="141"/>
      <c r="L69" s="141"/>
      <c r="M69" s="141"/>
      <c r="N69" s="141"/>
      <c r="O69" s="141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56</v>
      </c>
      <c r="E70" s="43" t="s">
        <v>33</v>
      </c>
      <c r="F70" s="141" t="s">
        <v>52</v>
      </c>
      <c r="G70" s="141"/>
      <c r="H70" s="141"/>
      <c r="I70" s="141"/>
      <c r="J70" s="141"/>
      <c r="K70" s="141"/>
      <c r="L70" s="141"/>
      <c r="M70" s="141"/>
      <c r="N70" s="141"/>
      <c r="O70" s="141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0</v>
      </c>
      <c r="E72" s="81" t="s">
        <v>33</v>
      </c>
      <c r="F72" s="3"/>
      <c r="G72" s="3"/>
      <c r="H72" s="3"/>
      <c r="I72" s="3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30" t="s">
        <v>55</v>
      </c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3"/>
    </row>
    <row r="74" spans="1:39" hidden="1">
      <c r="A74" s="49"/>
      <c r="B74" s="131" t="s">
        <v>37</v>
      </c>
      <c r="C74" s="131"/>
      <c r="D74" s="131"/>
      <c r="E74" s="131"/>
      <c r="F74" s="131"/>
      <c r="G74" s="131"/>
      <c r="H74" s="131"/>
      <c r="I74" s="50"/>
      <c r="J74" s="132" t="s">
        <v>38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31" t="s">
        <v>39</v>
      </c>
      <c r="C76" s="131"/>
      <c r="D76" s="136" t="s">
        <v>40</v>
      </c>
      <c r="E76" s="136"/>
      <c r="F76" s="136"/>
      <c r="G76" s="136"/>
      <c r="H76" s="136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34" t="s">
        <v>41</v>
      </c>
      <c r="C82" s="134"/>
      <c r="D82" s="134" t="s">
        <v>54</v>
      </c>
      <c r="E82" s="134"/>
      <c r="F82" s="134"/>
      <c r="G82" s="134"/>
      <c r="H82" s="134"/>
      <c r="I82" s="134"/>
      <c r="J82" s="134" t="s">
        <v>42</v>
      </c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31" t="s">
        <v>43</v>
      </c>
      <c r="C85" s="131"/>
      <c r="D85" s="131"/>
      <c r="E85" s="131"/>
      <c r="F85" s="131"/>
      <c r="G85" s="131"/>
      <c r="H85" s="131"/>
      <c r="I85" s="50"/>
      <c r="J85" s="135" t="s">
        <v>56</v>
      </c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31" t="s">
        <v>39</v>
      </c>
      <c r="C87" s="131"/>
      <c r="D87" s="136" t="s">
        <v>40</v>
      </c>
      <c r="E87" s="136"/>
      <c r="F87" s="136"/>
      <c r="G87" s="136"/>
      <c r="H87" s="136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33"/>
      <c r="C92" s="133"/>
      <c r="D92" s="133"/>
      <c r="E92" s="133"/>
      <c r="F92" s="133"/>
      <c r="G92" s="133"/>
      <c r="H92" s="133"/>
      <c r="I92" s="133"/>
      <c r="J92" s="133" t="s">
        <v>57</v>
      </c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F68:O68"/>
    <mergeCell ref="F69:O69"/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B76:C76"/>
    <mergeCell ref="D76:H76"/>
    <mergeCell ref="S7:S8"/>
    <mergeCell ref="T7:T9"/>
    <mergeCell ref="U7:U9"/>
    <mergeCell ref="B9:G9"/>
    <mergeCell ref="B67:C67"/>
    <mergeCell ref="M7:M8"/>
    <mergeCell ref="N7:N8"/>
    <mergeCell ref="O7:O8"/>
    <mergeCell ref="P7:P8"/>
    <mergeCell ref="Q7:Q9"/>
    <mergeCell ref="R7:R8"/>
    <mergeCell ref="G7:G8"/>
    <mergeCell ref="J72:U72"/>
    <mergeCell ref="B74:H74"/>
    <mergeCell ref="J74:U74"/>
    <mergeCell ref="F70:O70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J73:U73"/>
  </mergeCells>
  <conditionalFormatting sqref="H10:N65 P10:P65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65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70 Y2:AM8 X10:X65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Nhóm(6)</vt:lpstr>
      <vt:lpstr>Nhóm(5)</vt:lpstr>
      <vt:lpstr>Nhóm(4)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2017-05-17T04:30:27Z</dcterms:modified>
</cp:coreProperties>
</file>